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4x.2024 Tres obras cortas\03. Pliego\Sección 3\"/>
    </mc:Choice>
  </mc:AlternateContent>
  <xr:revisionPtr revIDLastSave="0" documentId="13_ncr:1_{6F1422FA-F6B7-4B8D-B281-5DF5D5F6A139}" xr6:coauthVersionLast="47" xr6:coauthVersionMax="47" xr10:uidLastSave="{00000000-0000-0000-0000-000000000000}"/>
  <bookViews>
    <workbookView xWindow="-120" yWindow="-120" windowWidth="29040" windowHeight="15840" xr2:uid="{467582C5-80AC-4B0D-8886-6DC258CB6037}"/>
  </bookViews>
  <sheets>
    <sheet name="OBRAS_A_REALIZAR" sheetId="1" r:id="rId1"/>
  </sheets>
  <definedNames>
    <definedName name="__D150783">!#REF!</definedName>
    <definedName name="_D150783">!#REF!</definedName>
    <definedName name="_xlnm.Print_Area" localSheetId="0">OBRAS_A_REALIZAR!$A$3:$AA$48</definedName>
    <definedName name="DOLAR">!#REF!</definedName>
    <definedName name="EPOLI">!#REF!</definedName>
    <definedName name="INFRA">!#REF!</definedName>
    <definedName name="LICITAC">!#REF!</definedName>
    <definedName name="MOROCHA">"['file:///Y:/Documents%20and%20Settings/frischew/Mis%20documentos/(C)%20Nando/Pres%20en%20gral/2007%2001/LISTA.xls'#$Hoja1.$C$6:.$K$6595]"</definedName>
    <definedName name="rubgral">!#REF!</definedName>
    <definedName name="SPOLI">!#REF!</definedName>
    <definedName name="Z_2264445E_3AFA_4327_98A6_1930B97C61DA_.wvu.PrintArea" localSheetId="0">OBRAS_A_REALIZAR!$A$8:$X$48</definedName>
    <definedName name="Z_2264445E_3AFA_4327_98A6_1930B97C61DA_.wvu.PrintTitles" localSheetId="0">OBRAS_A_REALIZAR!$A$4:$AMJ$8</definedName>
    <definedName name="Z_2952A098_0CFE_4559_A5C5_B1184C317263_.wvu.PrintArea" localSheetId="0">OBRAS_A_REALIZAR!$A$8:$X$48</definedName>
    <definedName name="Z_2952A098_0CFE_4559_A5C5_B1184C317263_.wvu.PrintTitles" localSheetId="0">OBRAS_A_REALIZAR!$A$4:$AMJ$8</definedName>
    <definedName name="Z_72DF7F61_D06C_48C4_A80F_94213A30351F_.wvu.PrintArea" localSheetId="0">OBRAS_A_REALIZAR!$A$8:$X$48</definedName>
    <definedName name="Z_72DF7F61_D06C_48C4_A80F_94213A30351F_.wvu.PrintTitles" localSheetId="0">OBRAS_A_REALIZAR!$A$4:$AMJ$8</definedName>
    <definedName name="Z_B98A258A_8AB1_45CE_95AC_80A3004EE09B_.wvu.PrintArea" localSheetId="0">OBRAS_A_REALIZAR!$A$8:$X$48</definedName>
    <definedName name="Z_B98A258A_8AB1_45CE_95AC_80A3004EE09B_.wvu.PrintTitles" localSheetId="0">OBRAS_A_REALIZAR!$A$4:$AMJ$8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3" i="1" l="1"/>
  <c r="Z45" i="1"/>
  <c r="C45" i="1"/>
  <c r="W42" i="1"/>
  <c r="W41" i="1"/>
  <c r="W40" i="1"/>
  <c r="X39" i="1" s="1"/>
  <c r="B40" i="1"/>
  <c r="B41" i="1" s="1"/>
  <c r="B42" i="1" s="1"/>
  <c r="W37" i="1"/>
  <c r="W36" i="1"/>
  <c r="B36" i="1"/>
  <c r="B37" i="1" s="1"/>
  <c r="W33" i="1"/>
  <c r="W32" i="1"/>
  <c r="W31" i="1"/>
  <c r="W30" i="1"/>
  <c r="B30" i="1"/>
  <c r="B31" i="1" s="1"/>
  <c r="B32" i="1" s="1"/>
  <c r="B33" i="1" s="1"/>
  <c r="W27" i="1"/>
  <c r="W26" i="1"/>
  <c r="W25" i="1"/>
  <c r="W24" i="1"/>
  <c r="W23" i="1"/>
  <c r="W22" i="1"/>
  <c r="B22" i="1"/>
  <c r="B23" i="1" s="1"/>
  <c r="B24" i="1" s="1"/>
  <c r="B25" i="1" s="1"/>
  <c r="B26" i="1" s="1"/>
  <c r="B27" i="1" s="1"/>
  <c r="W21" i="1"/>
  <c r="B21" i="1"/>
  <c r="W17" i="1"/>
  <c r="W16" i="1"/>
  <c r="W15" i="1"/>
  <c r="W14" i="1"/>
  <c r="B13" i="1"/>
  <c r="B14" i="1" s="1"/>
  <c r="B15" i="1" s="1"/>
  <c r="B16" i="1" s="1"/>
  <c r="B17" i="1" s="1"/>
  <c r="X45" i="1" l="1"/>
  <c r="X35" i="1"/>
  <c r="X29" i="1"/>
  <c r="X20" i="1"/>
  <c r="X12" i="1"/>
</calcChain>
</file>

<file path=xl/sharedStrings.xml><?xml version="1.0" encoding="utf-8"?>
<sst xmlns="http://schemas.openxmlformats.org/spreadsheetml/2006/main" count="60" uniqueCount="42">
  <si>
    <t>Cerramiento perimetral parcial</t>
  </si>
  <si>
    <t>R U B R A D O</t>
  </si>
  <si>
    <t>RUBRO</t>
  </si>
  <si>
    <t>UN</t>
  </si>
  <si>
    <t>CANT.</t>
  </si>
  <si>
    <t>PRECIO UNITARIO PESOS URUG.</t>
  </si>
  <si>
    <t>PRECIO SUBRUBRO Pesos uruguayos</t>
  </si>
  <si>
    <t>PRECIO RUBRO Pesos uruguayos</t>
  </si>
  <si>
    <t>Monto Imponible</t>
  </si>
  <si>
    <t>A</t>
  </si>
  <si>
    <t>OBRAS</t>
  </si>
  <si>
    <t>IMPLANTACION Y REPLANTEO</t>
  </si>
  <si>
    <t>Implantación,  servicios</t>
  </si>
  <si>
    <t>GL</t>
  </si>
  <si>
    <t>Cartel</t>
  </si>
  <si>
    <t>U</t>
  </si>
  <si>
    <t>Vallado</t>
  </si>
  <si>
    <t>Equipamiento de seguridad</t>
  </si>
  <si>
    <t>Herramientas y Equipos</t>
  </si>
  <si>
    <t>REALIZACIÓN DE CERRAMIENTO PERIMETRAL</t>
  </si>
  <si>
    <t>Demoliciones y retiros, cateos, picado de elementos existentes</t>
  </si>
  <si>
    <t>Fundaciones – acondicionamiento fundaciones existentes, refuerzos, agregados y modificaciones, etc.</t>
  </si>
  <si>
    <t>Cerramiento – albañilería – bloques con pilar hormigón</t>
  </si>
  <si>
    <t>M2</t>
  </si>
  <si>
    <t>Cerramiento – albañilería – loseta antepecho esp 5 cms.</t>
  </si>
  <si>
    <t>M3</t>
  </si>
  <si>
    <t>Cerramiento – herrería – perfiles y marcos</t>
  </si>
  <si>
    <t>Cerramiento – herrería – paños fijos en metal desplegado y planchuela terminación</t>
  </si>
  <si>
    <t>Terminación – pintura en herrería – antióxido + esmálte sintético</t>
  </si>
  <si>
    <t>Reparaciones y refuerzo estructural a cerramiento existente</t>
  </si>
  <si>
    <t>Revisión de la totalidad del cerramiento</t>
  </si>
  <si>
    <t>Apuntalamiento</t>
  </si>
  <si>
    <t>Realización pilares de hormigón</t>
  </si>
  <si>
    <t>Otras tareas de consolidación</t>
  </si>
  <si>
    <t>TERMINACIÓN PAVIMENTO</t>
  </si>
  <si>
    <t>balasto apisonado</t>
  </si>
  <si>
    <t>pedregullo suelto en faja anexa a cerramiento</t>
  </si>
  <si>
    <t>Limpieza de obra</t>
  </si>
  <si>
    <t>Fletes y volquetas</t>
  </si>
  <si>
    <t>Desimplantación</t>
  </si>
  <si>
    <t>Liceo N°3 Las Piedras</t>
  </si>
  <si>
    <t>LLAMADO PÚBLICO A OFERTAS 24/2024- FIDEICOMISO DE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</si>
</sst>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[$-C0A]0.00%"/>
    <numFmt numFmtId="165" formatCode="[$-C0A]#,##0"/>
    <numFmt numFmtId="166" formatCode="#,##0.0&quot; &quot;;&quot; (&quot;#,##0.0&quot;)&quot;;&quot; -&quot;#&quot; &quot;;@&quot; &quot;"/>
    <numFmt numFmtId="167" formatCode="[$-C0A]0.00"/>
    <numFmt numFmtId="168" formatCode="[$-C0A]0%"/>
    <numFmt numFmtId="169" formatCode="#,##0.00&quot; &quot;;&quot; (&quot;#,##0.00&quot;)&quot;;&quot; -&quot;#&quot; &quot;;@&quot; &quot;"/>
    <numFmt numFmtId="170" formatCode="&quot;$U &quot;#,##0"/>
    <numFmt numFmtId="171" formatCode="[$-C0A]0"/>
    <numFmt numFmtId="172" formatCode="[$-C0A]#,##0.00"/>
    <numFmt numFmtId="173" formatCode="[$-C0A]General"/>
    <numFmt numFmtId="174" formatCode="&quot;$&quot;#,##0.0"/>
    <numFmt numFmtId="175" formatCode="0.0"/>
    <numFmt numFmtId="176" formatCode="#,"/>
    <numFmt numFmtId="177" formatCode="[$€-380A]&quot; &quot;#,##0.00&quot; &quot;;[$€-380A]&quot; (&quot;#,##0.00&quot;)&quot;;[$€-380A]&quot; -&quot;#&quot; &quot;;@&quot; &quot;"/>
    <numFmt numFmtId="178" formatCode="#,##0&quot; &quot;;&quot; (&quot;#,##0&quot;)&quot;;&quot; - &quot;;@&quot; &quot;"/>
    <numFmt numFmtId="179" formatCode="#,#00"/>
    <numFmt numFmtId="180" formatCode="#.#####"/>
    <numFmt numFmtId="181" formatCode="[$USD-380A]&quot; &quot;#,##0.00&quot; &quot;;[$USD-380A]&quot; (&quot;#,##0.00&quot;)&quot;;[$USD-380A]&quot; -&quot;#&quot; &quot;;@&quot; &quot;"/>
    <numFmt numFmtId="182" formatCode="&quot;$&quot;#,#00"/>
    <numFmt numFmtId="183" formatCode="%#,#00"/>
    <numFmt numFmtId="184" formatCode="0.0000%"/>
    <numFmt numFmtId="185" formatCode="#,##0.00&quot; &quot;[$€-C0A];[Red]&quot;-&quot;#,##0.00&quot; &quot;[$€-C0A]"/>
  </numFmts>
  <fonts count="47"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00800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11"/>
      <color rgb="FFFF9900"/>
      <name val="Calibri"/>
      <family val="2"/>
    </font>
    <font>
      <sz val="1"/>
      <color rgb="FF000000"/>
      <name val="Courier"/>
    </font>
    <font>
      <sz val="1"/>
      <color rgb="FF000000"/>
      <name val="Courier New"/>
      <family val="3"/>
    </font>
    <font>
      <b/>
      <sz val="1"/>
      <color rgb="FF000000"/>
      <name val="Courier"/>
    </font>
    <font>
      <b/>
      <sz val="1"/>
      <color rgb="FF000000"/>
      <name val="Courier New"/>
      <family val="3"/>
    </font>
    <font>
      <b/>
      <sz val="11"/>
      <color rgb="FF333399"/>
      <name val="Calibri"/>
      <family val="2"/>
    </font>
    <font>
      <sz val="11"/>
      <color rgb="FF333399"/>
      <name val="Calibri"/>
      <family val="2"/>
    </font>
    <font>
      <sz val="10"/>
      <color rgb="FF000000"/>
      <name val="SimSun"/>
    </font>
    <font>
      <sz val="10"/>
      <color rgb="FF000000"/>
      <name val="Arial"/>
      <family val="2"/>
    </font>
    <font>
      <b/>
      <i/>
      <sz val="16"/>
      <color rgb="FF000000"/>
      <name val="Arial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sz val="12"/>
      <color rgb="FF000000"/>
      <name val="Times New Roman"/>
      <family val="1"/>
    </font>
    <font>
      <sz val="10"/>
      <color rgb="FF000000"/>
      <name val="Courier"/>
    </font>
    <font>
      <b/>
      <i/>
      <u/>
      <sz val="11"/>
      <color rgb="FF000000"/>
      <name val="Arial"/>
      <family val="2"/>
    </font>
    <font>
      <b/>
      <sz val="11"/>
      <color rgb="FF333333"/>
      <name val="Calibri"/>
      <family val="2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8"/>
      <color rgb="FF333399"/>
      <name val="Cambria"/>
      <family val="1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sz val="12"/>
      <color rgb="FF000000"/>
      <name val="Tahoma"/>
      <family val="2"/>
    </font>
    <font>
      <sz val="9"/>
      <color rgb="FF0000FF"/>
      <name val="Cambria1"/>
    </font>
    <font>
      <sz val="12"/>
      <color rgb="FF0000FF"/>
      <name val="Arial"/>
      <family val="2"/>
    </font>
    <font>
      <b/>
      <sz val="12"/>
      <color rgb="FF0000FF"/>
      <name val="Tahoma"/>
      <family val="2"/>
    </font>
    <font>
      <sz val="11"/>
      <color rgb="FF0000FF"/>
      <name val="Cambria1"/>
    </font>
    <font>
      <b/>
      <sz val="12"/>
      <color rgb="FF000000"/>
      <name val="Tahoma"/>
      <family val="2"/>
    </font>
    <font>
      <sz val="12"/>
      <color rgb="FFFF0000"/>
      <name val="Tahoma"/>
      <family val="2"/>
    </font>
    <font>
      <sz val="12"/>
      <color rgb="FFFF0000"/>
      <name val="Arial"/>
      <family val="2"/>
    </font>
    <font>
      <sz val="8"/>
      <color rgb="FF000000"/>
      <name val="Arial"/>
      <family val="2"/>
    </font>
    <font>
      <sz val="9"/>
      <color rgb="FF000000"/>
      <name val="Cambria1"/>
    </font>
    <font>
      <sz val="12"/>
      <color rgb="FF0000FF"/>
      <name val="Tahoma"/>
      <family val="2"/>
    </font>
    <font>
      <b/>
      <sz val="9"/>
      <color rgb="FF0000FF"/>
      <name val="Cambria1"/>
    </font>
    <font>
      <sz val="9"/>
      <color rgb="FF0000FF"/>
      <name val="Calibri"/>
      <family val="2"/>
    </font>
    <font>
      <b/>
      <sz val="9"/>
      <color rgb="FF000000"/>
      <name val="Cambria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33CCCC"/>
        <bgColor rgb="FF33CCCC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CCCCFF"/>
        <bgColor rgb="FFCCCCFF"/>
      </patternFill>
    </fill>
    <fill>
      <patternFill patternType="solid">
        <fgColor rgb="FFFF8080"/>
        <bgColor rgb="FFFF8080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FF99CC"/>
        <bgColor rgb="FFFF99CC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7">
    <xf numFmtId="0" fontId="0" fillId="0" borderId="0"/>
    <xf numFmtId="164" fontId="2" fillId="2" borderId="0" applyBorder="0" applyProtection="0"/>
    <xf numFmtId="164" fontId="2" fillId="3" borderId="0" applyBorder="0" applyProtection="0"/>
    <xf numFmtId="164" fontId="2" fillId="4" borderId="0" applyBorder="0" applyProtection="0"/>
    <xf numFmtId="164" fontId="2" fillId="5" borderId="0" applyBorder="0" applyProtection="0"/>
    <xf numFmtId="164" fontId="2" fillId="2" borderId="0" applyBorder="0" applyProtection="0"/>
    <xf numFmtId="164" fontId="2" fillId="6" borderId="0" applyBorder="0" applyProtection="0"/>
    <xf numFmtId="164" fontId="3" fillId="7" borderId="0" applyBorder="0" applyProtection="0"/>
    <xf numFmtId="164" fontId="3" fillId="8" borderId="0" applyBorder="0" applyProtection="0"/>
    <xf numFmtId="164" fontId="3" fillId="9" borderId="0" applyBorder="0" applyProtection="0"/>
    <xf numFmtId="164" fontId="3" fillId="7" borderId="0" applyBorder="0" applyProtection="0"/>
    <xf numFmtId="164" fontId="3" fillId="10" borderId="0" applyBorder="0" applyProtection="0"/>
    <xf numFmtId="164" fontId="3" fillId="9" borderId="0" applyBorder="0" applyProtection="0"/>
    <xf numFmtId="164" fontId="3" fillId="11" borderId="0" applyBorder="0" applyProtection="0"/>
    <xf numFmtId="164" fontId="3" fillId="8" borderId="0" applyBorder="0" applyProtection="0"/>
    <xf numFmtId="164" fontId="3" fillId="12" borderId="0" applyBorder="0" applyProtection="0"/>
    <xf numFmtId="164" fontId="3" fillId="11" borderId="0" applyBorder="0" applyProtection="0"/>
    <xf numFmtId="164" fontId="3" fillId="13" borderId="0" applyBorder="0" applyProtection="0"/>
    <xf numFmtId="164" fontId="3" fillId="12" borderId="0" applyBorder="0" applyProtection="0"/>
    <xf numFmtId="164" fontId="2" fillId="2" borderId="0" applyBorder="0" applyProtection="0"/>
    <xf numFmtId="164" fontId="2" fillId="8" borderId="0" applyBorder="0" applyProtection="0"/>
    <xf numFmtId="164" fontId="2" fillId="12" borderId="0" applyBorder="0" applyProtection="0"/>
    <xf numFmtId="164" fontId="2" fillId="11" borderId="0" applyBorder="0" applyProtection="0"/>
    <xf numFmtId="164" fontId="2" fillId="2" borderId="0" applyBorder="0" applyProtection="0"/>
    <xf numFmtId="164" fontId="2" fillId="8" borderId="0" applyBorder="0" applyProtection="0"/>
    <xf numFmtId="164" fontId="4" fillId="14" borderId="0" applyBorder="0" applyProtection="0"/>
    <xf numFmtId="164" fontId="5" fillId="15" borderId="1" applyProtection="0"/>
    <xf numFmtId="164" fontId="6" fillId="16" borderId="2" applyProtection="0"/>
    <xf numFmtId="164" fontId="7" fillId="0" borderId="3" applyProtection="0"/>
    <xf numFmtId="173" fontId="8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3" fontId="9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0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76" fontId="11" fillId="0" borderId="0" applyBorder="0">
      <protection locked="0"/>
    </xf>
    <xf numFmtId="164" fontId="12" fillId="0" borderId="0" applyBorder="0" applyProtection="0"/>
    <xf numFmtId="164" fontId="13" fillId="12" borderId="1" applyProtection="0"/>
    <xf numFmtId="177" fontId="1" fillId="0" borderId="0" applyFont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" fillId="0" borderId="0" applyFont="0" applyBorder="0" applyProtection="0"/>
    <xf numFmtId="177" fontId="15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5" fillId="0" borderId="0" applyBorder="0" applyProtection="0"/>
    <xf numFmtId="177" fontId="1" fillId="0" borderId="0" applyFont="0" applyBorder="0" applyProtection="0"/>
    <xf numFmtId="177" fontId="1" fillId="0" borderId="0" applyFont="0" applyBorder="0" applyProtection="0"/>
    <xf numFmtId="177" fontId="1" fillId="0" borderId="0" applyFont="0" applyBorder="0" applyProtection="0"/>
    <xf numFmtId="177" fontId="15" fillId="0" borderId="0" applyBorder="0" applyProtection="0"/>
    <xf numFmtId="177" fontId="1" fillId="0" borderId="0" applyFont="0" applyBorder="0" applyProtection="0"/>
    <xf numFmtId="177" fontId="14" fillId="0" borderId="0" applyBorder="0" applyProtection="0"/>
    <xf numFmtId="177" fontId="15" fillId="0" borderId="0" applyBorder="0" applyProtection="0"/>
    <xf numFmtId="177" fontId="14" fillId="0" borderId="0" applyBorder="0" applyProtection="0"/>
    <xf numFmtId="177" fontId="15" fillId="0" borderId="0" applyBorder="0" applyProtection="0"/>
    <xf numFmtId="177" fontId="14" fillId="0" borderId="0" applyBorder="0" applyProtection="0"/>
    <xf numFmtId="177" fontId="15" fillId="0" borderId="0" applyBorder="0" applyProtection="0"/>
    <xf numFmtId="177" fontId="14" fillId="0" borderId="0" applyBorder="0" applyProtection="0"/>
    <xf numFmtId="177" fontId="14" fillId="0" borderId="0" applyBorder="0" applyProtection="0"/>
    <xf numFmtId="177" fontId="14" fillId="0" borderId="0" applyBorder="0" applyProtection="0"/>
    <xf numFmtId="178" fontId="14" fillId="0" borderId="0" applyBorder="0" applyProtection="0"/>
    <xf numFmtId="179" fontId="8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79" fontId="9" fillId="0" borderId="0" applyBorder="0">
      <protection locked="0"/>
    </xf>
    <xf numFmtId="180" fontId="8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180" fontId="9" fillId="0" borderId="0" applyBorder="0">
      <protection locked="0"/>
    </xf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164" fontId="17" fillId="17" borderId="0" applyBorder="0" applyProtection="0"/>
    <xf numFmtId="178" fontId="1" fillId="0" borderId="0" applyFont="0" applyBorder="0" applyProtection="0"/>
    <xf numFmtId="178" fontId="15" fillId="0" borderId="0" applyBorder="0" applyProtection="0"/>
    <xf numFmtId="178" fontId="1" fillId="0" borderId="0" applyFont="0" applyBorder="0" applyProtection="0"/>
    <xf numFmtId="178" fontId="1" fillId="0" borderId="0" applyFont="0" applyBorder="0" applyProtection="0"/>
    <xf numFmtId="178" fontId="15" fillId="0" borderId="0" applyBorder="0" applyProtection="0"/>
    <xf numFmtId="178" fontId="15" fillId="0" borderId="0" applyBorder="0" applyProtection="0"/>
    <xf numFmtId="178" fontId="15" fillId="0" borderId="0" applyBorder="0" applyProtection="0"/>
    <xf numFmtId="178" fontId="15" fillId="0" borderId="0" applyBorder="0" applyProtection="0"/>
    <xf numFmtId="178" fontId="1" fillId="0" borderId="0" applyFont="0" applyBorder="0" applyProtection="0"/>
    <xf numFmtId="178" fontId="1" fillId="0" borderId="0" applyFont="0" applyBorder="0" applyProtection="0"/>
    <xf numFmtId="169" fontId="15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" fillId="0" borderId="0" applyFont="0" applyBorder="0" applyProtection="0"/>
    <xf numFmtId="169" fontId="14" fillId="0" borderId="0" applyBorder="0" applyProtection="0"/>
    <xf numFmtId="169" fontId="1" fillId="0" borderId="0" applyFont="0" applyBorder="0" applyProtection="0"/>
    <xf numFmtId="169" fontId="15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5" fillId="0" borderId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5" fillId="0" borderId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5" fillId="0" borderId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" fillId="0" borderId="0" applyFont="0" applyBorder="0" applyProtection="0"/>
    <xf numFmtId="169" fontId="15" fillId="0" borderId="0" applyBorder="0" applyProtection="0"/>
    <xf numFmtId="169" fontId="14" fillId="0" borderId="0" applyBorder="0" applyProtection="0"/>
    <xf numFmtId="169" fontId="14" fillId="0" borderId="0" applyBorder="0" applyProtection="0"/>
    <xf numFmtId="181" fontId="1" fillId="0" borderId="0" applyFont="0" applyBorder="0" applyProtection="0"/>
    <xf numFmtId="181" fontId="15" fillId="0" borderId="0" applyBorder="0" applyProtection="0"/>
    <xf numFmtId="181" fontId="1" fillId="0" borderId="0" applyFont="0" applyBorder="0" applyProtection="0"/>
    <xf numFmtId="181" fontId="1" fillId="0" borderId="0" applyFont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" fillId="0" borderId="0" applyFont="0" applyBorder="0" applyProtection="0"/>
    <xf numFmtId="181" fontId="1" fillId="0" borderId="0" applyFont="0" applyBorder="0" applyProtection="0"/>
    <xf numFmtId="182" fontId="8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82" fontId="9" fillId="0" borderId="0" applyBorder="0">
      <protection locked="0"/>
    </xf>
    <xf numFmtId="164" fontId="18" fillId="12" borderId="0" applyBorder="0" applyProtection="0"/>
    <xf numFmtId="173" fontId="3" fillId="0" borderId="0" applyBorder="0" applyProtection="0"/>
    <xf numFmtId="173" fontId="15" fillId="0" borderId="0" applyBorder="0" applyProtection="0"/>
    <xf numFmtId="173" fontId="3" fillId="0" borderId="0" applyBorder="0" applyProtection="0"/>
    <xf numFmtId="173" fontId="3" fillId="0" borderId="0" applyBorder="0" applyProtection="0"/>
    <xf numFmtId="173" fontId="3" fillId="0" borderId="0" applyBorder="0" applyProtection="0"/>
    <xf numFmtId="173" fontId="3" fillId="0" borderId="0" applyBorder="0" applyProtection="0"/>
    <xf numFmtId="173" fontId="3" fillId="0" borderId="0" applyBorder="0" applyProtection="0"/>
    <xf numFmtId="173" fontId="15" fillId="0" borderId="0" applyBorder="0" applyProtection="0"/>
    <xf numFmtId="173" fontId="3" fillId="0" borderId="0" applyBorder="0" applyProtection="0"/>
    <xf numFmtId="173" fontId="15" fillId="0" borderId="0" applyBorder="0" applyProtection="0"/>
    <xf numFmtId="173" fontId="3" fillId="0" borderId="0" applyBorder="0" applyProtection="0"/>
    <xf numFmtId="173" fontId="15" fillId="0" borderId="0" applyBorder="0" applyProtection="0"/>
    <xf numFmtId="164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64" fontId="15" fillId="0" borderId="0" applyBorder="0" applyProtection="0"/>
    <xf numFmtId="164" fontId="15" fillId="0" borderId="0" applyBorder="0" applyProtection="0"/>
    <xf numFmtId="173" fontId="15" fillId="0" borderId="0" applyBorder="0" applyProtection="0"/>
    <xf numFmtId="164" fontId="15" fillId="0" borderId="0" applyBorder="0" applyProtection="0"/>
    <xf numFmtId="164" fontId="15" fillId="0" borderId="0" applyBorder="0" applyProtection="0"/>
    <xf numFmtId="173" fontId="15" fillId="0" borderId="0" applyBorder="0" applyProtection="0"/>
    <xf numFmtId="164" fontId="15" fillId="0" borderId="0" applyBorder="0" applyProtection="0"/>
    <xf numFmtId="164" fontId="15" fillId="0" borderId="0" applyBorder="0" applyProtection="0"/>
    <xf numFmtId="173" fontId="3" fillId="0" borderId="0" applyBorder="0" applyProtection="0"/>
    <xf numFmtId="173" fontId="19" fillId="0" borderId="0" applyBorder="0" applyProtection="0"/>
    <xf numFmtId="173" fontId="20" fillId="0" borderId="0" applyBorder="0" applyProtection="0"/>
    <xf numFmtId="164" fontId="15" fillId="0" borderId="0" applyBorder="0" applyProtection="0"/>
    <xf numFmtId="164" fontId="15" fillId="0" borderId="0" applyBorder="0" applyProtection="0"/>
    <xf numFmtId="164" fontId="15" fillId="9" borderId="4" applyProtection="0"/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4" fontId="1" fillId="0" borderId="0" applyFont="0" applyBorder="0" applyProtection="0"/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4" fontId="15" fillId="0" borderId="0" applyBorder="0" applyProtection="0"/>
    <xf numFmtId="184" fontId="1" fillId="0" borderId="0" applyFont="0" applyBorder="0" applyProtection="0"/>
    <xf numFmtId="184" fontId="1" fillId="0" borderId="0" applyFont="0" applyBorder="0" applyProtection="0"/>
    <xf numFmtId="184" fontId="1" fillId="0" borderId="0" applyFont="0" applyBorder="0" applyProtection="0"/>
    <xf numFmtId="184" fontId="1" fillId="0" borderId="0" applyFont="0" applyBorder="0" applyProtection="0"/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3" fontId="9" fillId="0" borderId="0" applyBorder="0">
      <protection locked="0"/>
    </xf>
    <xf numFmtId="181" fontId="1" fillId="0" borderId="0" applyFont="0" applyBorder="0" applyProtection="0"/>
    <xf numFmtId="184" fontId="15" fillId="0" borderId="0" applyBorder="0" applyProtection="0"/>
    <xf numFmtId="184" fontId="15" fillId="0" borderId="0" applyBorder="0" applyProtection="0"/>
    <xf numFmtId="184" fontId="15" fillId="0" borderId="0" applyBorder="0" applyProtection="0"/>
    <xf numFmtId="184" fontId="15" fillId="0" borderId="0" applyBorder="0" applyProtection="0"/>
    <xf numFmtId="184" fontId="15" fillId="0" borderId="0" applyBorder="0" applyProtection="0"/>
    <xf numFmtId="168" fontId="1" fillId="0" borderId="0" applyFont="0" applyBorder="0" applyProtection="0"/>
    <xf numFmtId="0" fontId="21" fillId="0" borderId="0" applyNumberFormat="0" applyBorder="0" applyProtection="0"/>
    <xf numFmtId="185" fontId="21" fillId="0" borderId="0" applyBorder="0" applyProtection="0"/>
    <xf numFmtId="164" fontId="22" fillId="15" borderId="5" applyProtection="0"/>
    <xf numFmtId="164" fontId="23" fillId="0" borderId="6" applyProtection="0"/>
    <xf numFmtId="164" fontId="24" fillId="0" borderId="7" applyProtection="0"/>
    <xf numFmtId="164" fontId="12" fillId="0" borderId="6" applyProtection="0"/>
    <xf numFmtId="164" fontId="25" fillId="0" borderId="0" applyBorder="0" applyProtection="0"/>
    <xf numFmtId="164" fontId="26" fillId="0" borderId="0" applyBorder="0" applyProtection="0"/>
    <xf numFmtId="164" fontId="27" fillId="0" borderId="0" applyBorder="0" applyProtection="0"/>
    <xf numFmtId="176" fontId="9" fillId="0" borderId="8">
      <protection locked="0"/>
    </xf>
    <xf numFmtId="176" fontId="9" fillId="0" borderId="8">
      <protection locked="0"/>
    </xf>
    <xf numFmtId="176" fontId="9" fillId="0" borderId="8">
      <protection locked="0"/>
    </xf>
    <xf numFmtId="176" fontId="9" fillId="0" borderId="8">
      <protection locked="0"/>
    </xf>
    <xf numFmtId="176" fontId="9" fillId="0" borderId="8">
      <protection locked="0"/>
    </xf>
    <xf numFmtId="176" fontId="9" fillId="0" borderId="8">
      <protection locked="0"/>
    </xf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  <xf numFmtId="181" fontId="15" fillId="0" borderId="0" applyBorder="0" applyProtection="0"/>
  </cellStyleXfs>
  <cellXfs count="164">
    <xf numFmtId="0" fontId="0" fillId="0" borderId="0" xfId="0"/>
    <xf numFmtId="164" fontId="28" fillId="0" borderId="0" xfId="336" applyFont="1" applyAlignment="1" applyProtection="1">
      <alignment vertical="center"/>
    </xf>
    <xf numFmtId="169" fontId="29" fillId="0" borderId="0" xfId="224" applyFont="1" applyAlignment="1" applyProtection="1">
      <alignment horizontal="left" vertical="center"/>
    </xf>
    <xf numFmtId="49" fontId="29" fillId="0" borderId="0" xfId="224" applyNumberFormat="1" applyFont="1" applyAlignment="1" applyProtection="1">
      <alignment horizontal="left" vertical="center"/>
    </xf>
    <xf numFmtId="173" fontId="29" fillId="0" borderId="0" xfId="348" applyFont="1" applyAlignment="1" applyProtection="1">
      <alignment horizontal="left" vertical="center"/>
    </xf>
    <xf numFmtId="173" fontId="29" fillId="0" borderId="0" xfId="348" applyFont="1" applyAlignment="1" applyProtection="1">
      <alignment horizontal="right" vertical="center"/>
    </xf>
    <xf numFmtId="173" fontId="29" fillId="0" borderId="0" xfId="348" applyFont="1" applyAlignment="1" applyProtection="1">
      <alignment horizontal="center" vertical="center"/>
    </xf>
    <xf numFmtId="166" fontId="29" fillId="0" borderId="0" xfId="224" applyNumberFormat="1" applyFont="1" applyAlignment="1" applyProtection="1">
      <alignment horizontal="right" vertical="center"/>
    </xf>
    <xf numFmtId="165" fontId="28" fillId="0" borderId="0" xfId="336" applyNumberFormat="1" applyFont="1" applyAlignment="1" applyProtection="1">
      <alignment horizontal="left" vertical="center"/>
    </xf>
    <xf numFmtId="165" fontId="28" fillId="0" borderId="0" xfId="226" applyNumberFormat="1" applyFont="1" applyAlignment="1" applyProtection="1">
      <alignment horizontal="right" vertical="center"/>
    </xf>
    <xf numFmtId="165" fontId="28" fillId="0" borderId="0" xfId="336" applyNumberFormat="1" applyFont="1" applyAlignment="1" applyProtection="1">
      <alignment vertical="center"/>
    </xf>
    <xf numFmtId="169" fontId="29" fillId="0" borderId="0" xfId="224" applyFont="1" applyAlignment="1" applyProtection="1">
      <alignment vertical="center"/>
    </xf>
    <xf numFmtId="49" fontId="29" fillId="0" borderId="0" xfId="224" applyNumberFormat="1" applyFont="1" applyAlignment="1" applyProtection="1">
      <alignment vertical="center"/>
    </xf>
    <xf numFmtId="173" fontId="19" fillId="0" borderId="0" xfId="348" applyAlignment="1" applyProtection="1">
      <alignment vertical="center"/>
    </xf>
    <xf numFmtId="173" fontId="19" fillId="0" borderId="0" xfId="348" applyAlignment="1" applyProtection="1">
      <alignment horizontal="right" vertical="center"/>
    </xf>
    <xf numFmtId="173" fontId="19" fillId="0" borderId="0" xfId="348" applyAlignment="1" applyProtection="1">
      <alignment horizontal="center" vertical="center"/>
    </xf>
    <xf numFmtId="173" fontId="19" fillId="0" borderId="0" xfId="348" applyAlignment="1" applyProtection="1">
      <alignment horizontal="left" vertical="center"/>
    </xf>
    <xf numFmtId="164" fontId="30" fillId="0" borderId="0" xfId="389" applyNumberFormat="1" applyFont="1" applyAlignment="1" applyProtection="1">
      <alignment horizontal="left" vertical="center"/>
    </xf>
    <xf numFmtId="165" fontId="29" fillId="0" borderId="0" xfId="336" applyNumberFormat="1" applyFont="1" applyAlignment="1" applyProtection="1">
      <alignment horizontal="left" vertical="center"/>
    </xf>
    <xf numFmtId="165" fontId="30" fillId="0" borderId="0" xfId="336" applyNumberFormat="1" applyFont="1" applyAlignment="1" applyProtection="1">
      <alignment horizontal="right" vertical="center"/>
    </xf>
    <xf numFmtId="164" fontId="30" fillId="0" borderId="0" xfId="336" applyFont="1" applyAlignment="1" applyProtection="1">
      <alignment horizontal="right" vertical="center"/>
    </xf>
    <xf numFmtId="169" fontId="28" fillId="0" borderId="0" xfId="224" applyFont="1" applyAlignment="1" applyProtection="1">
      <alignment vertical="center"/>
    </xf>
    <xf numFmtId="49" fontId="28" fillId="0" borderId="0" xfId="224" applyNumberFormat="1" applyFont="1" applyAlignment="1" applyProtection="1">
      <alignment vertical="center"/>
    </xf>
    <xf numFmtId="164" fontId="28" fillId="0" borderId="0" xfId="336" applyFont="1" applyAlignment="1" applyProtection="1">
      <alignment horizontal="right" vertical="center"/>
    </xf>
    <xf numFmtId="167" fontId="28" fillId="0" borderId="0" xfId="336" applyNumberFormat="1" applyFont="1" applyAlignment="1" applyProtection="1">
      <alignment horizontal="right" vertical="center"/>
    </xf>
    <xf numFmtId="167" fontId="28" fillId="0" borderId="0" xfId="336" applyNumberFormat="1" applyFont="1" applyAlignment="1" applyProtection="1">
      <alignment horizontal="center" vertical="center"/>
    </xf>
    <xf numFmtId="167" fontId="28" fillId="0" borderId="0" xfId="336" applyNumberFormat="1" applyFont="1" applyAlignment="1" applyProtection="1">
      <alignment horizontal="left" vertical="center"/>
    </xf>
    <xf numFmtId="169" fontId="29" fillId="11" borderId="0" xfId="224" applyFont="1" applyFill="1" applyAlignment="1" applyProtection="1">
      <alignment vertical="center"/>
    </xf>
    <xf numFmtId="49" fontId="28" fillId="11" borderId="0" xfId="224" applyNumberFormat="1" applyFont="1" applyFill="1" applyAlignment="1" applyProtection="1">
      <alignment vertical="center"/>
    </xf>
    <xf numFmtId="164" fontId="29" fillId="11" borderId="0" xfId="336" applyFont="1" applyFill="1" applyAlignment="1" applyProtection="1">
      <alignment vertical="center"/>
    </xf>
    <xf numFmtId="164" fontId="29" fillId="11" borderId="0" xfId="336" applyFont="1" applyFill="1" applyAlignment="1" applyProtection="1">
      <alignment horizontal="right" vertical="center"/>
    </xf>
    <xf numFmtId="167" fontId="29" fillId="11" borderId="0" xfId="336" applyNumberFormat="1" applyFont="1" applyFill="1" applyAlignment="1" applyProtection="1">
      <alignment horizontal="right" vertical="center"/>
    </xf>
    <xf numFmtId="167" fontId="29" fillId="11" borderId="0" xfId="336" applyNumberFormat="1" applyFont="1" applyFill="1" applyAlignment="1" applyProtection="1">
      <alignment horizontal="center" vertical="center"/>
    </xf>
    <xf numFmtId="167" fontId="29" fillId="11" borderId="0" xfId="336" applyNumberFormat="1" applyFont="1" applyFill="1" applyAlignment="1" applyProtection="1">
      <alignment horizontal="left" vertical="center"/>
    </xf>
    <xf numFmtId="166" fontId="29" fillId="11" borderId="0" xfId="224" applyNumberFormat="1" applyFont="1" applyFill="1" applyAlignment="1" applyProtection="1">
      <alignment horizontal="right" vertical="center"/>
    </xf>
    <xf numFmtId="164" fontId="29" fillId="11" borderId="0" xfId="336" applyFont="1" applyFill="1" applyAlignment="1" applyProtection="1">
      <alignment horizontal="left" vertical="center"/>
    </xf>
    <xf numFmtId="165" fontId="28" fillId="11" borderId="0" xfId="226" applyNumberFormat="1" applyFont="1" applyFill="1" applyAlignment="1" applyProtection="1">
      <alignment horizontal="right" vertical="center"/>
    </xf>
    <xf numFmtId="165" fontId="29" fillId="11" borderId="0" xfId="336" applyNumberFormat="1" applyFont="1" applyFill="1" applyAlignment="1" applyProtection="1">
      <alignment horizontal="right" vertical="center"/>
    </xf>
    <xf numFmtId="169" fontId="28" fillId="4" borderId="9" xfId="224" applyFont="1" applyFill="1" applyBorder="1" applyAlignment="1" applyProtection="1">
      <alignment vertical="center"/>
    </xf>
    <xf numFmtId="49" fontId="29" fillId="4" borderId="10" xfId="224" applyNumberFormat="1" applyFont="1" applyFill="1" applyBorder="1" applyAlignment="1" applyProtection="1">
      <alignment vertical="center"/>
    </xf>
    <xf numFmtId="164" fontId="29" fillId="4" borderId="10" xfId="336" applyFont="1" applyFill="1" applyBorder="1" applyAlignment="1" applyProtection="1">
      <alignment horizontal="left" vertical="center"/>
    </xf>
    <xf numFmtId="164" fontId="29" fillId="4" borderId="10" xfId="336" applyFont="1" applyFill="1" applyBorder="1" applyAlignment="1" applyProtection="1">
      <alignment horizontal="right" vertical="center"/>
    </xf>
    <xf numFmtId="167" fontId="29" fillId="4" borderId="10" xfId="336" applyNumberFormat="1" applyFont="1" applyFill="1" applyBorder="1" applyAlignment="1" applyProtection="1">
      <alignment horizontal="right" vertical="center"/>
    </xf>
    <xf numFmtId="167" fontId="29" fillId="4" borderId="10" xfId="336" applyNumberFormat="1" applyFont="1" applyFill="1" applyBorder="1" applyAlignment="1" applyProtection="1">
      <alignment horizontal="center" vertical="center"/>
    </xf>
    <xf numFmtId="167" fontId="29" fillId="4" borderId="10" xfId="336" applyNumberFormat="1" applyFont="1" applyFill="1" applyBorder="1" applyAlignment="1" applyProtection="1">
      <alignment horizontal="left" vertical="center"/>
    </xf>
    <xf numFmtId="167" fontId="29" fillId="4" borderId="11" xfId="336" applyNumberFormat="1" applyFont="1" applyFill="1" applyBorder="1" applyAlignment="1" applyProtection="1">
      <alignment horizontal="center" vertical="center"/>
    </xf>
    <xf numFmtId="165" fontId="29" fillId="4" borderId="12" xfId="226" applyNumberFormat="1" applyFont="1" applyFill="1" applyBorder="1" applyAlignment="1" applyProtection="1">
      <alignment horizontal="center" vertical="center" wrapText="1"/>
    </xf>
    <xf numFmtId="165" fontId="29" fillId="4" borderId="13" xfId="336" applyNumberFormat="1" applyFont="1" applyFill="1" applyBorder="1" applyAlignment="1" applyProtection="1">
      <alignment horizontal="center" vertical="center" wrapText="1"/>
    </xf>
    <xf numFmtId="164" fontId="29" fillId="4" borderId="13" xfId="336" applyFont="1" applyFill="1" applyBorder="1" applyAlignment="1" applyProtection="1">
      <alignment horizontal="center" vertical="center" wrapText="1"/>
    </xf>
    <xf numFmtId="164" fontId="29" fillId="0" borderId="14" xfId="336" applyFont="1" applyBorder="1" applyAlignment="1" applyProtection="1">
      <alignment vertical="center" wrapText="1"/>
    </xf>
    <xf numFmtId="169" fontId="29" fillId="16" borderId="9" xfId="224" applyFont="1" applyFill="1" applyBorder="1" applyAlignment="1" applyProtection="1">
      <alignment horizontal="left" vertical="center"/>
    </xf>
    <xf numFmtId="49" fontId="29" fillId="16" borderId="10" xfId="224" applyNumberFormat="1" applyFont="1" applyFill="1" applyBorder="1" applyAlignment="1" applyProtection="1">
      <alignment vertical="center"/>
    </xf>
    <xf numFmtId="164" fontId="29" fillId="16" borderId="10" xfId="351" applyFont="1" applyFill="1" applyBorder="1" applyAlignment="1" applyProtection="1">
      <alignment vertical="center"/>
    </xf>
    <xf numFmtId="164" fontId="29" fillId="16" borderId="10" xfId="336" applyFont="1" applyFill="1" applyBorder="1" applyAlignment="1" applyProtection="1">
      <alignment horizontal="right" vertical="center"/>
    </xf>
    <xf numFmtId="167" fontId="29" fillId="16" borderId="10" xfId="336" applyNumberFormat="1" applyFont="1" applyFill="1" applyBorder="1" applyAlignment="1" applyProtection="1">
      <alignment horizontal="right" vertical="center"/>
    </xf>
    <xf numFmtId="167" fontId="29" fillId="16" borderId="10" xfId="336" applyNumberFormat="1" applyFont="1" applyFill="1" applyBorder="1" applyAlignment="1" applyProtection="1">
      <alignment horizontal="center" vertical="center"/>
    </xf>
    <xf numFmtId="167" fontId="29" fillId="16" borderId="10" xfId="336" applyNumberFormat="1" applyFont="1" applyFill="1" applyBorder="1" applyAlignment="1" applyProtection="1">
      <alignment horizontal="left" vertical="center"/>
    </xf>
    <xf numFmtId="166" fontId="29" fillId="16" borderId="10" xfId="224" applyNumberFormat="1" applyFont="1" applyFill="1" applyBorder="1" applyAlignment="1" applyProtection="1">
      <alignment horizontal="right" vertical="center"/>
    </xf>
    <xf numFmtId="167" fontId="28" fillId="16" borderId="10" xfId="336" applyNumberFormat="1" applyFont="1" applyFill="1" applyBorder="1" applyAlignment="1" applyProtection="1">
      <alignment horizontal="left" vertical="center"/>
    </xf>
    <xf numFmtId="165" fontId="28" fillId="16" borderId="10" xfId="336" applyNumberFormat="1" applyFont="1" applyFill="1" applyBorder="1" applyAlignment="1" applyProtection="1">
      <alignment horizontal="left" vertical="center"/>
    </xf>
    <xf numFmtId="165" fontId="28" fillId="16" borderId="10" xfId="226" applyNumberFormat="1" applyFont="1" applyFill="1" applyBorder="1" applyAlignment="1" applyProtection="1">
      <alignment horizontal="right" vertical="center"/>
    </xf>
    <xf numFmtId="165" fontId="28" fillId="16" borderId="10" xfId="336" applyNumberFormat="1" applyFont="1" applyFill="1" applyBorder="1" applyAlignment="1" applyProtection="1">
      <alignment horizontal="right" vertical="center"/>
    </xf>
    <xf numFmtId="164" fontId="28" fillId="16" borderId="13" xfId="336" applyFont="1" applyFill="1" applyBorder="1" applyAlignment="1" applyProtection="1">
      <alignment vertical="center"/>
    </xf>
    <xf numFmtId="169" fontId="29" fillId="11" borderId="0" xfId="224" applyFont="1" applyFill="1" applyAlignment="1" applyProtection="1">
      <alignment horizontal="right" vertical="center"/>
    </xf>
    <xf numFmtId="49" fontId="29" fillId="11" borderId="0" xfId="224" applyNumberFormat="1" applyFont="1" applyFill="1" applyAlignment="1" applyProtection="1">
      <alignment horizontal="left" vertical="center"/>
    </xf>
    <xf numFmtId="167" fontId="28" fillId="11" borderId="0" xfId="336" applyNumberFormat="1" applyFont="1" applyFill="1" applyAlignment="1" applyProtection="1">
      <alignment horizontal="left" vertical="center"/>
    </xf>
    <xf numFmtId="165" fontId="28" fillId="11" borderId="0" xfId="336" applyNumberFormat="1" applyFont="1" applyFill="1" applyAlignment="1" applyProtection="1">
      <alignment horizontal="left" vertical="center"/>
    </xf>
    <xf numFmtId="165" fontId="28" fillId="11" borderId="0" xfId="336" applyNumberFormat="1" applyFont="1" applyFill="1" applyAlignment="1" applyProtection="1">
      <alignment horizontal="right" vertical="center"/>
    </xf>
    <xf numFmtId="172" fontId="29" fillId="2" borderId="14" xfId="336" applyNumberFormat="1" applyFont="1" applyFill="1" applyBorder="1" applyAlignment="1" applyProtection="1">
      <alignment vertical="center"/>
    </xf>
    <xf numFmtId="169" fontId="28" fillId="0" borderId="15" xfId="224" applyFont="1" applyBorder="1" applyAlignment="1" applyProtection="1">
      <alignment horizontal="right" vertical="center"/>
    </xf>
    <xf numFmtId="49" fontId="28" fillId="0" borderId="15" xfId="224" applyNumberFormat="1" applyFont="1" applyBorder="1" applyAlignment="1" applyProtection="1">
      <alignment horizontal="left" vertical="center"/>
    </xf>
    <xf numFmtId="164" fontId="31" fillId="0" borderId="15" xfId="336" applyFont="1" applyBorder="1" applyAlignment="1" applyProtection="1">
      <alignment horizontal="left"/>
    </xf>
    <xf numFmtId="165" fontId="32" fillId="0" borderId="15" xfId="336" applyNumberFormat="1" applyFont="1" applyBorder="1" applyAlignment="1" applyProtection="1">
      <alignment horizontal="right"/>
    </xf>
    <xf numFmtId="174" fontId="32" fillId="0" borderId="15" xfId="336" applyNumberFormat="1" applyFont="1" applyBorder="1" applyAlignment="1" applyProtection="1">
      <alignment horizontal="right"/>
    </xf>
    <xf numFmtId="167" fontId="33" fillId="0" borderId="0" xfId="336" applyNumberFormat="1" applyFont="1" applyAlignment="1" applyProtection="1">
      <alignment vertical="center"/>
    </xf>
    <xf numFmtId="167" fontId="32" fillId="0" borderId="15" xfId="349" applyNumberFormat="1" applyFont="1" applyBorder="1" applyAlignment="1" applyProtection="1">
      <alignment horizontal="right"/>
    </xf>
    <xf numFmtId="175" fontId="34" fillId="0" borderId="15" xfId="224" applyNumberFormat="1" applyFont="1" applyBorder="1" applyAlignment="1" applyProtection="1">
      <alignment horizontal="right"/>
    </xf>
    <xf numFmtId="165" fontId="35" fillId="0" borderId="15" xfId="336" applyNumberFormat="1" applyFont="1" applyBorder="1" applyAlignment="1" applyProtection="1">
      <alignment horizontal="right"/>
    </xf>
    <xf numFmtId="175" fontId="36" fillId="0" borderId="15" xfId="224" applyNumberFormat="1" applyFont="1" applyBorder="1" applyAlignment="1" applyProtection="1">
      <alignment horizontal="right"/>
    </xf>
    <xf numFmtId="166" fontId="31" fillId="0" borderId="15" xfId="226" applyNumberFormat="1" applyFont="1" applyBorder="1" applyAlignment="1" applyProtection="1">
      <alignment horizontal="center"/>
    </xf>
    <xf numFmtId="165" fontId="37" fillId="0" borderId="15" xfId="224" applyNumberFormat="1" applyFont="1" applyBorder="1" applyAlignment="1" applyProtection="1">
      <alignment horizontal="right"/>
      <protection locked="0"/>
    </xf>
    <xf numFmtId="165" fontId="28" fillId="0" borderId="15" xfId="336" applyNumberFormat="1" applyFont="1" applyBorder="1" applyAlignment="1" applyProtection="1">
      <alignment horizontal="right" vertical="center"/>
    </xf>
    <xf numFmtId="172" fontId="28" fillId="0" borderId="16" xfId="336" applyNumberFormat="1" applyFont="1" applyBorder="1" applyAlignment="1" applyProtection="1">
      <alignment vertical="center"/>
    </xf>
    <xf numFmtId="165" fontId="28" fillId="0" borderId="14" xfId="336" applyNumberFormat="1" applyFont="1" applyBorder="1" applyAlignment="1" applyProtection="1">
      <alignment vertical="center"/>
    </xf>
    <xf numFmtId="169" fontId="28" fillId="0" borderId="17" xfId="224" applyFont="1" applyBorder="1" applyAlignment="1" applyProtection="1">
      <alignment vertical="center"/>
    </xf>
    <xf numFmtId="49" fontId="28" fillId="0" borderId="17" xfId="224" applyNumberFormat="1" applyFont="1" applyBorder="1" applyAlignment="1" applyProtection="1">
      <alignment vertical="center"/>
    </xf>
    <xf numFmtId="164" fontId="28" fillId="0" borderId="17" xfId="336" applyFont="1" applyBorder="1" applyAlignment="1" applyProtection="1">
      <alignment vertical="center"/>
    </xf>
    <xf numFmtId="167" fontId="28" fillId="0" borderId="18" xfId="336" applyNumberFormat="1" applyFont="1" applyBorder="1" applyAlignment="1" applyProtection="1">
      <alignment horizontal="center" vertical="center"/>
    </xf>
    <xf numFmtId="167" fontId="28" fillId="0" borderId="17" xfId="336" applyNumberFormat="1" applyFont="1" applyBorder="1" applyAlignment="1" applyProtection="1">
      <alignment horizontal="right" vertical="center"/>
    </xf>
    <xf numFmtId="166" fontId="29" fillId="0" borderId="17" xfId="224" applyNumberFormat="1" applyFont="1" applyBorder="1" applyAlignment="1" applyProtection="1">
      <alignment horizontal="right" vertical="center"/>
    </xf>
    <xf numFmtId="167" fontId="0" fillId="0" borderId="17" xfId="336" applyNumberFormat="1" applyFont="1" applyBorder="1" applyAlignment="1" applyProtection="1">
      <alignment horizontal="center" vertical="center"/>
    </xf>
    <xf numFmtId="165" fontId="28" fillId="0" borderId="17" xfId="336" applyNumberFormat="1" applyFont="1" applyBorder="1" applyAlignment="1" applyProtection="1">
      <alignment horizontal="left" vertical="center"/>
    </xf>
    <xf numFmtId="165" fontId="28" fillId="0" borderId="17" xfId="226" applyNumberFormat="1" applyFont="1" applyBorder="1" applyAlignment="1" applyProtection="1">
      <alignment horizontal="right" vertical="center"/>
    </xf>
    <xf numFmtId="165" fontId="38" fillId="0" borderId="17" xfId="336" applyNumberFormat="1" applyFont="1" applyBorder="1" applyAlignment="1" applyProtection="1">
      <alignment horizontal="right" vertical="center"/>
    </xf>
    <xf numFmtId="165" fontId="28" fillId="0" borderId="17" xfId="336" applyNumberFormat="1" applyFont="1" applyBorder="1" applyAlignment="1" applyProtection="1">
      <alignment horizontal="right" vertical="center"/>
    </xf>
    <xf numFmtId="165" fontId="28" fillId="0" borderId="19" xfId="336" applyNumberFormat="1" applyFont="1" applyBorder="1" applyAlignment="1" applyProtection="1">
      <alignment horizontal="right" vertical="center"/>
    </xf>
    <xf numFmtId="164" fontId="28" fillId="0" borderId="20" xfId="336" applyFont="1" applyBorder="1" applyAlignment="1" applyProtection="1">
      <alignment horizontal="right" vertical="center"/>
    </xf>
    <xf numFmtId="167" fontId="28" fillId="0" borderId="20" xfId="336" applyNumberFormat="1" applyFont="1" applyBorder="1" applyAlignment="1" applyProtection="1">
      <alignment horizontal="right" vertical="center"/>
    </xf>
    <xf numFmtId="167" fontId="0" fillId="0" borderId="0" xfId="336" applyNumberFormat="1" applyFont="1" applyAlignment="1" applyProtection="1">
      <alignment horizontal="center" vertical="center"/>
    </xf>
    <xf numFmtId="165" fontId="38" fillId="0" borderId="0" xfId="336" applyNumberFormat="1" applyFont="1" applyAlignment="1" applyProtection="1">
      <alignment horizontal="right" vertical="center"/>
    </xf>
    <xf numFmtId="165" fontId="28" fillId="0" borderId="0" xfId="336" applyNumberFormat="1" applyFont="1" applyAlignment="1" applyProtection="1">
      <alignment horizontal="right" vertical="center"/>
    </xf>
    <xf numFmtId="167" fontId="0" fillId="11" borderId="0" xfId="336" applyNumberFormat="1" applyFont="1" applyFill="1" applyAlignment="1" applyProtection="1">
      <alignment horizontal="left" vertical="center"/>
    </xf>
    <xf numFmtId="165" fontId="38" fillId="11" borderId="0" xfId="336" applyNumberFormat="1" applyFont="1" applyFill="1" applyAlignment="1" applyProtection="1">
      <alignment horizontal="right" vertical="center"/>
    </xf>
    <xf numFmtId="168" fontId="15" fillId="0" borderId="0" xfId="363" applyNumberFormat="1" applyFont="1" applyAlignment="1" applyProtection="1">
      <alignment vertical="center"/>
    </xf>
    <xf numFmtId="49" fontId="39" fillId="0" borderId="15" xfId="226" applyNumberFormat="1" applyFont="1" applyBorder="1" applyAlignment="1" applyProtection="1">
      <alignment horizontal="left" vertical="center"/>
    </xf>
    <xf numFmtId="165" fontId="40" fillId="0" borderId="15" xfId="336" applyNumberFormat="1" applyFont="1" applyBorder="1" applyAlignment="1" applyProtection="1">
      <alignment horizontal="right"/>
    </xf>
    <xf numFmtId="165" fontId="41" fillId="0" borderId="15" xfId="224" applyNumberFormat="1" applyFont="1" applyBorder="1" applyAlignment="1" applyProtection="1">
      <alignment horizontal="center"/>
      <protection locked="0"/>
    </xf>
    <xf numFmtId="170" fontId="32" fillId="0" borderId="15" xfId="336" applyNumberFormat="1" applyFont="1" applyBorder="1" applyAlignment="1" applyProtection="1">
      <alignment horizontal="center"/>
    </xf>
    <xf numFmtId="165" fontId="42" fillId="0" borderId="15" xfId="336" applyNumberFormat="1" applyFont="1" applyBorder="1" applyAlignment="1" applyProtection="1">
      <alignment horizontal="right"/>
    </xf>
    <xf numFmtId="167" fontId="43" fillId="0" borderId="15" xfId="349" applyNumberFormat="1" applyFont="1" applyBorder="1" applyProtection="1"/>
    <xf numFmtId="164" fontId="31" fillId="0" borderId="15" xfId="336" applyFont="1" applyBorder="1" applyAlignment="1" applyProtection="1">
      <alignment horizontal="center"/>
    </xf>
    <xf numFmtId="171" fontId="15" fillId="0" borderId="16" xfId="336" applyNumberFormat="1" applyBorder="1" applyAlignment="1" applyProtection="1">
      <alignment vertical="center"/>
    </xf>
    <xf numFmtId="164" fontId="15" fillId="0" borderId="0" xfId="336" applyAlignment="1" applyProtection="1">
      <alignment vertical="center"/>
    </xf>
    <xf numFmtId="165" fontId="15" fillId="0" borderId="14" xfId="336" applyNumberFormat="1" applyBorder="1" applyAlignment="1" applyProtection="1">
      <alignment vertical="center"/>
    </xf>
    <xf numFmtId="164" fontId="15" fillId="0" borderId="16" xfId="336" applyBorder="1" applyAlignment="1" applyProtection="1">
      <alignment vertical="center"/>
    </xf>
    <xf numFmtId="165" fontId="15" fillId="0" borderId="0" xfId="336" applyNumberFormat="1" applyAlignment="1" applyProtection="1">
      <alignment vertical="center"/>
    </xf>
    <xf numFmtId="0" fontId="31" fillId="0" borderId="0" xfId="0" applyFont="1"/>
    <xf numFmtId="167" fontId="28" fillId="0" borderId="17" xfId="336" applyNumberFormat="1" applyFont="1" applyBorder="1" applyAlignment="1" applyProtection="1">
      <alignment horizontal="center" vertical="center"/>
    </xf>
    <xf numFmtId="170" fontId="40" fillId="0" borderId="15" xfId="336" applyNumberFormat="1" applyFont="1" applyBorder="1" applyAlignment="1" applyProtection="1">
      <alignment horizontal="center"/>
    </xf>
    <xf numFmtId="165" fontId="44" fillId="0" borderId="15" xfId="336" applyNumberFormat="1" applyFont="1" applyBorder="1" applyAlignment="1" applyProtection="1">
      <alignment horizontal="right"/>
    </xf>
    <xf numFmtId="167" fontId="45" fillId="0" borderId="15" xfId="349" applyNumberFormat="1" applyFont="1" applyBorder="1" applyProtection="1"/>
    <xf numFmtId="172" fontId="15" fillId="0" borderId="0" xfId="336" applyNumberFormat="1" applyAlignment="1" applyProtection="1">
      <alignment vertical="center"/>
    </xf>
    <xf numFmtId="169" fontId="39" fillId="0" borderId="17" xfId="226" applyFont="1" applyBorder="1" applyAlignment="1" applyProtection="1">
      <alignment horizontal="right" vertical="center"/>
    </xf>
    <xf numFmtId="49" fontId="39" fillId="0" borderId="17" xfId="226" applyNumberFormat="1" applyFont="1" applyBorder="1" applyAlignment="1" applyProtection="1">
      <alignment horizontal="left" vertical="center"/>
    </xf>
    <xf numFmtId="164" fontId="15" fillId="0" borderId="18" xfId="336" applyBorder="1" applyAlignment="1" applyProtection="1">
      <alignment vertical="center"/>
    </xf>
    <xf numFmtId="167" fontId="45" fillId="0" borderId="18" xfId="336" applyNumberFormat="1" applyFont="1" applyBorder="1" applyAlignment="1" applyProtection="1">
      <alignment vertical="center"/>
    </xf>
    <xf numFmtId="167" fontId="45" fillId="0" borderId="18" xfId="336" applyNumberFormat="1" applyFont="1" applyBorder="1" applyAlignment="1" applyProtection="1">
      <alignment horizontal="center" vertical="center"/>
    </xf>
    <xf numFmtId="167" fontId="45" fillId="0" borderId="18" xfId="336" applyNumberFormat="1" applyFont="1" applyBorder="1" applyAlignment="1" applyProtection="1">
      <alignment horizontal="right" vertical="center"/>
    </xf>
    <xf numFmtId="164" fontId="15" fillId="0" borderId="18" xfId="336" applyBorder="1" applyAlignment="1" applyProtection="1">
      <alignment horizontal="center" vertical="center"/>
    </xf>
    <xf numFmtId="166" fontId="15" fillId="0" borderId="18" xfId="226" applyNumberFormat="1" applyFont="1" applyBorder="1" applyAlignment="1" applyProtection="1">
      <alignment horizontal="right" vertical="center"/>
    </xf>
    <xf numFmtId="172" fontId="15" fillId="0" borderId="18" xfId="336" applyNumberFormat="1" applyBorder="1" applyAlignment="1" applyProtection="1">
      <alignment vertical="center"/>
    </xf>
    <xf numFmtId="172" fontId="15" fillId="0" borderId="19" xfId="336" applyNumberFormat="1" applyBorder="1" applyAlignment="1" applyProtection="1">
      <alignment vertical="center"/>
    </xf>
    <xf numFmtId="169" fontId="39" fillId="0" borderId="0" xfId="226" applyFont="1" applyAlignment="1" applyProtection="1">
      <alignment horizontal="right" vertical="center"/>
    </xf>
    <xf numFmtId="49" fontId="39" fillId="0" borderId="0" xfId="226" applyNumberFormat="1" applyFont="1" applyAlignment="1" applyProtection="1">
      <alignment horizontal="left" vertical="center"/>
    </xf>
    <xf numFmtId="167" fontId="45" fillId="0" borderId="0" xfId="336" applyNumberFormat="1" applyFont="1" applyAlignment="1" applyProtection="1">
      <alignment vertical="center"/>
    </xf>
    <xf numFmtId="167" fontId="45" fillId="0" borderId="0" xfId="336" applyNumberFormat="1" applyFont="1" applyAlignment="1" applyProtection="1">
      <alignment horizontal="center" vertical="center"/>
    </xf>
    <xf numFmtId="167" fontId="45" fillId="0" borderId="0" xfId="336" applyNumberFormat="1" applyFont="1" applyAlignment="1" applyProtection="1">
      <alignment horizontal="right" vertical="center"/>
    </xf>
    <xf numFmtId="164" fontId="15" fillId="0" borderId="0" xfId="336" applyAlignment="1" applyProtection="1">
      <alignment horizontal="center" vertical="center"/>
    </xf>
    <xf numFmtId="166" fontId="15" fillId="0" borderId="0" xfId="226" applyNumberFormat="1" applyFont="1" applyAlignment="1" applyProtection="1">
      <alignment horizontal="right" vertical="center"/>
    </xf>
    <xf numFmtId="172" fontId="15" fillId="0" borderId="17" xfId="336" applyNumberFormat="1" applyBorder="1" applyAlignment="1" applyProtection="1">
      <alignment vertical="center"/>
    </xf>
    <xf numFmtId="169" fontId="29" fillId="14" borderId="9" xfId="226" applyFont="1" applyFill="1" applyBorder="1" applyAlignment="1" applyProtection="1">
      <alignment horizontal="center" vertical="center"/>
    </xf>
    <xf numFmtId="164" fontId="29" fillId="14" borderId="10" xfId="336" applyFont="1" applyFill="1" applyBorder="1" applyAlignment="1" applyProtection="1">
      <alignment vertical="center"/>
    </xf>
    <xf numFmtId="164" fontId="15" fillId="14" borderId="10" xfId="336" applyFill="1" applyBorder="1" applyAlignment="1" applyProtection="1">
      <alignment vertical="center"/>
    </xf>
    <xf numFmtId="167" fontId="45" fillId="14" borderId="10" xfId="336" applyNumberFormat="1" applyFont="1" applyFill="1" applyBorder="1" applyAlignment="1" applyProtection="1">
      <alignment vertical="center"/>
    </xf>
    <xf numFmtId="167" fontId="46" fillId="14" borderId="10" xfId="336" applyNumberFormat="1" applyFont="1" applyFill="1" applyBorder="1" applyAlignment="1" applyProtection="1">
      <alignment horizontal="center" vertical="center"/>
    </xf>
    <xf numFmtId="167" fontId="46" fillId="14" borderId="10" xfId="336" applyNumberFormat="1" applyFont="1" applyFill="1" applyBorder="1" applyAlignment="1" applyProtection="1">
      <alignment vertical="center"/>
    </xf>
    <xf numFmtId="167" fontId="46" fillId="14" borderId="10" xfId="336" applyNumberFormat="1" applyFont="1" applyFill="1" applyBorder="1" applyAlignment="1" applyProtection="1">
      <alignment horizontal="right" vertical="center"/>
    </xf>
    <xf numFmtId="164" fontId="28" fillId="14" borderId="10" xfId="336" applyFont="1" applyFill="1" applyBorder="1" applyAlignment="1" applyProtection="1">
      <alignment horizontal="center" vertical="center"/>
    </xf>
    <xf numFmtId="166" fontId="28" fillId="14" borderId="10" xfId="226" applyNumberFormat="1" applyFont="1" applyFill="1" applyBorder="1" applyAlignment="1" applyProtection="1">
      <alignment horizontal="right" vertical="center"/>
    </xf>
    <xf numFmtId="165" fontId="28" fillId="14" borderId="10" xfId="336" applyNumberFormat="1" applyFont="1" applyFill="1" applyBorder="1" applyAlignment="1" applyProtection="1">
      <alignment vertical="center"/>
    </xf>
    <xf numFmtId="172" fontId="28" fillId="14" borderId="10" xfId="226" applyNumberFormat="1" applyFont="1" applyFill="1" applyBorder="1" applyAlignment="1" applyProtection="1">
      <alignment vertical="center"/>
    </xf>
    <xf numFmtId="172" fontId="29" fillId="14" borderId="13" xfId="336" applyNumberFormat="1" applyFont="1" applyFill="1" applyBorder="1" applyAlignment="1" applyProtection="1">
      <alignment vertical="center"/>
    </xf>
    <xf numFmtId="164" fontId="15" fillId="0" borderId="0" xfId="350" applyProtection="1"/>
    <xf numFmtId="167" fontId="45" fillId="0" borderId="0" xfId="350" applyNumberFormat="1" applyFont="1" applyProtection="1"/>
    <xf numFmtId="167" fontId="45" fillId="0" borderId="0" xfId="350" applyNumberFormat="1" applyFont="1" applyAlignment="1" applyProtection="1">
      <alignment horizontal="center"/>
    </xf>
    <xf numFmtId="167" fontId="45" fillId="0" borderId="0" xfId="350" applyNumberFormat="1" applyFont="1" applyAlignment="1" applyProtection="1">
      <alignment horizontal="right"/>
    </xf>
    <xf numFmtId="172" fontId="15" fillId="0" borderId="0" xfId="350" applyNumberFormat="1" applyAlignment="1" applyProtection="1">
      <alignment horizontal="center"/>
    </xf>
    <xf numFmtId="164" fontId="29" fillId="0" borderId="0" xfId="350" applyFont="1" applyProtection="1"/>
    <xf numFmtId="164" fontId="15" fillId="0" borderId="0" xfId="350" applyAlignment="1" applyProtection="1">
      <alignment horizontal="center"/>
    </xf>
    <xf numFmtId="169" fontId="15" fillId="0" borderId="0" xfId="226" applyFont="1" applyAlignment="1" applyProtection="1">
      <alignment vertical="center"/>
    </xf>
    <xf numFmtId="49" fontId="15" fillId="0" borderId="0" xfId="226" applyNumberFormat="1" applyFont="1" applyAlignment="1" applyProtection="1">
      <alignment vertical="center"/>
    </xf>
    <xf numFmtId="173" fontId="29" fillId="0" borderId="21" xfId="348" applyFont="1" applyBorder="1" applyAlignment="1" applyProtection="1">
      <alignment horizontal="center" vertical="center"/>
    </xf>
    <xf numFmtId="173" fontId="29" fillId="0" borderId="22" xfId="348" applyFont="1" applyBorder="1" applyAlignment="1" applyProtection="1">
      <alignment horizontal="center" vertical="center"/>
    </xf>
    <xf numFmtId="173" fontId="29" fillId="0" borderId="23" xfId="348" applyFont="1" applyBorder="1" applyAlignment="1" applyProtection="1">
      <alignment horizontal="center" vertical="center"/>
    </xf>
  </cellXfs>
  <cellStyles count="437">
    <cellStyle name="20% - Énfasis1 2" xfId="7" xr:uid="{2C0BE7C5-80DF-4A22-B274-548A29831D99}"/>
    <cellStyle name="20% - Énfasis2 2" xfId="8" xr:uid="{25093A6C-87EC-4450-ADF0-8603B8EB5409}"/>
    <cellStyle name="20% - Énfasis3 2" xfId="9" xr:uid="{438CBD5F-0AF7-4B3D-886D-CF12105DFB7D}"/>
    <cellStyle name="20% - Énfasis4 2" xfId="10" xr:uid="{BBD6205F-8910-41F4-A678-2454A8729444}"/>
    <cellStyle name="20% - Énfasis5 2" xfId="11" xr:uid="{5574D885-9E45-46B4-BA56-85583D1E36C2}"/>
    <cellStyle name="20% - Énfasis6 2" xfId="12" xr:uid="{73BE0F87-2FBA-4FC4-98E4-93B6510A9878}"/>
    <cellStyle name="40% - Énfasis1 2" xfId="13" xr:uid="{3876E731-E067-4C44-AA5E-935067D3A7B0}"/>
    <cellStyle name="40% - Énfasis2 2" xfId="14" xr:uid="{9DC3D2DA-8063-482B-9149-DFF232F0CB73}"/>
    <cellStyle name="40% - Énfasis3 2" xfId="15" xr:uid="{D275383E-9890-428B-97CB-CADABB42F654}"/>
    <cellStyle name="40% - Énfasis4 2" xfId="16" xr:uid="{35418B5A-09B0-440B-AF15-D890A6A3A39C}"/>
    <cellStyle name="40% - Énfasis5 2" xfId="17" xr:uid="{4F31E6C0-B124-4E27-8991-69CF85FEF104}"/>
    <cellStyle name="40% - Énfasis6 2" xfId="18" xr:uid="{1D740CEB-9A37-4F34-8FFD-8C2099B548C7}"/>
    <cellStyle name="60% - Énfasis1 2" xfId="19" xr:uid="{9EE6B43F-F7E2-4F9A-8589-A04B708517E1}"/>
    <cellStyle name="60% - Énfasis2 2" xfId="20" xr:uid="{0B5ED454-89C7-488A-8893-772B1851DC49}"/>
    <cellStyle name="60% - Énfasis3 2" xfId="21" xr:uid="{0F7F60AB-4D64-482D-9759-EE5FBC7DF5F3}"/>
    <cellStyle name="60% - Énfasis4 2" xfId="22" xr:uid="{B6268992-2D4E-4E80-AFFE-A7CB29F2E322}"/>
    <cellStyle name="60% - Énfasis5 2" xfId="23" xr:uid="{EC327EDE-6A35-4BBD-B59F-1D96B26BF7CC}"/>
    <cellStyle name="60% - Énfasis6 2" xfId="24" xr:uid="{8F7E1FFD-AE4F-40B9-AB1E-310AFB9465DD}"/>
    <cellStyle name="Buena 2" xfId="25" xr:uid="{94C4A684-86D1-4BF5-BBC2-DD4130DC2B8F}"/>
    <cellStyle name="Cálculo 2" xfId="26" xr:uid="{DDBB6ADB-9496-4E7E-B79A-927DACF814D3}"/>
    <cellStyle name="Celda de comprobación 2" xfId="27" xr:uid="{F0323A47-01F0-4FE2-965A-1FB2504F4114}"/>
    <cellStyle name="Celda vinculada 2" xfId="28" xr:uid="{C2881664-6336-43CA-822D-74E39BDF7E90}"/>
    <cellStyle name="Dia" xfId="29" xr:uid="{6C9EAFFD-0083-44D3-AF6A-8C3A92EBF560}"/>
    <cellStyle name="Dia 10" xfId="30" xr:uid="{46C92D51-120D-4E2D-9B35-5A6987BE9114}"/>
    <cellStyle name="Dia 11" xfId="31" xr:uid="{9CAF9A3B-EB30-40D1-91D1-878DD86E0964}"/>
    <cellStyle name="Dia 12" xfId="32" xr:uid="{8BF99B9C-F812-474D-B927-74D93C1A81AB}"/>
    <cellStyle name="Dia 13" xfId="33" xr:uid="{BCC4E357-DDE4-4EAA-867A-10D7294ED0B5}"/>
    <cellStyle name="Dia 14" xfId="34" xr:uid="{FA6C19D7-FEB9-460A-B236-4E18DC8A160F}"/>
    <cellStyle name="Dia 15" xfId="35" xr:uid="{06E5638A-6F00-4063-BB09-B145D68B3E40}"/>
    <cellStyle name="Dia 16" xfId="36" xr:uid="{F57646F3-50A3-48D2-B552-CD2D70BF0FAB}"/>
    <cellStyle name="Dia 17" xfId="37" xr:uid="{738EB7EA-3F91-4B78-AE62-321CFA9EDECF}"/>
    <cellStyle name="Dia 18" xfId="38" xr:uid="{ED2E37EF-18E3-48A6-B784-63FD65497F66}"/>
    <cellStyle name="Dia 19" xfId="39" xr:uid="{AF44A8D6-4B4F-4DC5-85A0-B3AB709CF7A8}"/>
    <cellStyle name="Dia 2" xfId="40" xr:uid="{6286926A-DE75-4DF3-9559-DE07D9115721}"/>
    <cellStyle name="Dia 20" xfId="41" xr:uid="{030E17A5-A25E-4DB2-ABCF-C6A4365352CF}"/>
    <cellStyle name="Dia 21" xfId="42" xr:uid="{D43870E5-D02A-49BF-AC1C-0191865AE1FA}"/>
    <cellStyle name="Dia 22" xfId="43" xr:uid="{9BE93AA4-53D5-40AD-B389-BC1B5806688B}"/>
    <cellStyle name="Dia 23" xfId="44" xr:uid="{EEA739BE-DFA1-4CD0-AE21-2EA4839C4CA5}"/>
    <cellStyle name="Dia 24" xfId="45" xr:uid="{79D3A346-9F08-4B80-B4AA-230AB60EC730}"/>
    <cellStyle name="Dia 25" xfId="46" xr:uid="{7285C764-22C2-414F-82F0-239FA8C23259}"/>
    <cellStyle name="Dia 26" xfId="47" xr:uid="{8E6A8181-3FA3-43A3-B8BB-126B341A72F2}"/>
    <cellStyle name="Dia 27" xfId="48" xr:uid="{83A19C10-B125-44D0-8E73-0F44486969FF}"/>
    <cellStyle name="Dia 3" xfId="49" xr:uid="{7C9CA5AA-1ABA-418F-AE4C-4DD79E8883B9}"/>
    <cellStyle name="Dia 4" xfId="50" xr:uid="{EA8CDBD2-A6C2-44AA-941E-C67FA075F0CE}"/>
    <cellStyle name="Dia 5" xfId="51" xr:uid="{9FF60EEE-88CE-4F3E-AAFE-82B45C6F10B8}"/>
    <cellStyle name="Dia 6" xfId="52" xr:uid="{B3142BC7-FDE2-424E-A22D-1F8FB962D8F3}"/>
    <cellStyle name="Dia 7" xfId="53" xr:uid="{FEAB3AF5-62A4-462C-9C87-EDC3683567C9}"/>
    <cellStyle name="Dia 8" xfId="54" xr:uid="{24668FC3-0E78-4C32-B809-45BB42757AD1}"/>
    <cellStyle name="Dia 9" xfId="55" xr:uid="{701110A1-9D45-4CA6-B941-B6FCDB17723F}"/>
    <cellStyle name="Encabez1" xfId="56" xr:uid="{36C9B84E-BA90-4E9C-9B58-78C9EE0636D0}"/>
    <cellStyle name="Encabez1 10" xfId="57" xr:uid="{B69B1C51-AF4A-410A-A93B-609C02873FD0}"/>
    <cellStyle name="Encabez1 11" xfId="58" xr:uid="{3C69D744-5A99-4D7A-A785-51273D57C94C}"/>
    <cellStyle name="Encabez1 12" xfId="59" xr:uid="{A58DEED3-9F89-4C34-89B7-C8FC0F6F02AC}"/>
    <cellStyle name="Encabez1 13" xfId="60" xr:uid="{CB51A8BC-68A1-4A4B-B551-A1240FB68E92}"/>
    <cellStyle name="Encabez1 14" xfId="61" xr:uid="{A48CA86A-0B68-4B32-A41F-EA6A64DB1D61}"/>
    <cellStyle name="Encabez1 15" xfId="62" xr:uid="{6B82618A-5F58-41F5-B907-31EB0BFADA87}"/>
    <cellStyle name="Encabez1 16" xfId="63" xr:uid="{849C0D19-9EC8-4D8E-A66E-A5F9EE77AB45}"/>
    <cellStyle name="Encabez1 17" xfId="64" xr:uid="{7EBCCD0D-FB37-475F-8DE2-BE04FD4BDF95}"/>
    <cellStyle name="Encabez1 18" xfId="65" xr:uid="{624EE19A-1AB5-4714-A81B-3D5854F8FC3F}"/>
    <cellStyle name="Encabez1 19" xfId="66" xr:uid="{6ADFB68A-9B62-4619-B78A-AC447E8E88CB}"/>
    <cellStyle name="Encabez1 2" xfId="67" xr:uid="{A1D852C1-1232-4BF7-8E6C-0C19C6C55480}"/>
    <cellStyle name="Encabez1 20" xfId="68" xr:uid="{5B132EE5-D7BE-44A7-9F27-71FEE24A7B9F}"/>
    <cellStyle name="Encabez1 21" xfId="69" xr:uid="{A9F72E24-7E93-413A-B82E-128F9F41CCEE}"/>
    <cellStyle name="Encabez1 22" xfId="70" xr:uid="{B3589A2F-9E75-4259-822E-4DCF8DD8294D}"/>
    <cellStyle name="Encabez1 23" xfId="71" xr:uid="{941E1EAE-3C07-4837-AFD4-80BBD8186E9D}"/>
    <cellStyle name="Encabez1 24" xfId="72" xr:uid="{721EBF94-3188-4319-886A-9CB367739F90}"/>
    <cellStyle name="Encabez1 25" xfId="73" xr:uid="{5DDB2467-3521-4B48-A50A-B58874197B71}"/>
    <cellStyle name="Encabez1 26" xfId="74" xr:uid="{D1F64B2D-76EE-4167-B32A-6E0196D686C1}"/>
    <cellStyle name="Encabez1 27" xfId="75" xr:uid="{BB7E8D30-A580-4DFF-AB9D-1A612A222281}"/>
    <cellStyle name="Encabez1 3" xfId="76" xr:uid="{FC028C78-9A4A-43C5-A0A8-5CA4B549050F}"/>
    <cellStyle name="Encabez1 4" xfId="77" xr:uid="{1C5DC7C3-8566-4B16-AA81-0AFB0937F756}"/>
    <cellStyle name="Encabez1 5" xfId="78" xr:uid="{484ACBFE-4A74-4DE7-8F1F-6798D46AF279}"/>
    <cellStyle name="Encabez1 6" xfId="79" xr:uid="{5B09C61C-10F4-49B1-99D2-5EB6E11BBC16}"/>
    <cellStyle name="Encabez1 7" xfId="80" xr:uid="{FB9DB784-862A-4564-85CF-2EBD9C0BD25D}"/>
    <cellStyle name="Encabez1 8" xfId="81" xr:uid="{27714300-7FFD-457D-8E16-63756BBF95EC}"/>
    <cellStyle name="Encabez1 9" xfId="82" xr:uid="{5B7A3052-BEF1-4DEB-971C-F09435BECA9E}"/>
    <cellStyle name="Encabez2" xfId="83" xr:uid="{1033AB8A-930F-4CD2-85A6-98BE68F0AE75}"/>
    <cellStyle name="Encabez2 10" xfId="84" xr:uid="{F6A9932D-709F-4DB5-8645-B9521C2E0328}"/>
    <cellStyle name="Encabez2 11" xfId="85" xr:uid="{498F6EE0-EF7D-4488-A837-67500C34C26D}"/>
    <cellStyle name="Encabez2 12" xfId="86" xr:uid="{2FEFB668-EC13-4559-9789-A13469197258}"/>
    <cellStyle name="Encabez2 13" xfId="87" xr:uid="{044E943A-D75D-4005-B8CD-1328378831D1}"/>
    <cellStyle name="Encabez2 14" xfId="88" xr:uid="{B3CEDA1F-C1B0-4FB2-9EF9-BC6F55F25BBD}"/>
    <cellStyle name="Encabez2 15" xfId="89" xr:uid="{C07CE266-8014-4002-AC6C-BCAA8A3CBF21}"/>
    <cellStyle name="Encabez2 16" xfId="90" xr:uid="{8FBE851B-A30A-41CD-B00D-7B6A75EAD742}"/>
    <cellStyle name="Encabez2 17" xfId="91" xr:uid="{1C42F799-B63C-48AD-969A-AAD32F9B3923}"/>
    <cellStyle name="Encabez2 18" xfId="92" xr:uid="{F3A28F9E-0D3E-4B11-AF5A-1C1E7067D6D0}"/>
    <cellStyle name="Encabez2 19" xfId="93" xr:uid="{2A4F2A31-FAA2-44F3-8472-AC27A7FB248D}"/>
    <cellStyle name="Encabez2 2" xfId="94" xr:uid="{148BA322-571F-45F9-BEF5-5433C75C547C}"/>
    <cellStyle name="Encabez2 20" xfId="95" xr:uid="{C31E8340-A34D-4CB1-B7CB-AC579F7D5B49}"/>
    <cellStyle name="Encabez2 21" xfId="96" xr:uid="{826A32F1-DF7F-47D3-AD76-5784019C48C5}"/>
    <cellStyle name="Encabez2 22" xfId="97" xr:uid="{BBEF99BB-8E47-4906-8610-9A7700FA37B4}"/>
    <cellStyle name="Encabez2 23" xfId="98" xr:uid="{58C0FB4E-A1DD-4229-BBD7-C4E6F3DFA406}"/>
    <cellStyle name="Encabez2 24" xfId="99" xr:uid="{EC30AC54-01C6-4B45-BF3B-0EB017655E53}"/>
    <cellStyle name="Encabez2 25" xfId="100" xr:uid="{1A41FF9A-EB54-404F-BF4F-AE298BF2DA84}"/>
    <cellStyle name="Encabez2 26" xfId="101" xr:uid="{3A976429-BAA2-45F6-98A6-78421A9429F0}"/>
    <cellStyle name="Encabez2 27" xfId="102" xr:uid="{2FC38E21-AEE4-4DF3-8609-2F53E3C91594}"/>
    <cellStyle name="Encabez2 3" xfId="103" xr:uid="{DA0CC063-F7D7-40EF-A403-1786F790890D}"/>
    <cellStyle name="Encabez2 4" xfId="104" xr:uid="{13DA14B1-07A8-46C6-89E7-28EB5526D2E6}"/>
    <cellStyle name="Encabez2 5" xfId="105" xr:uid="{4EFD0488-3C2B-47BF-94F6-FB2F1DFBE3F5}"/>
    <cellStyle name="Encabez2 6" xfId="106" xr:uid="{5FB496B6-1DAA-4A43-8D90-BFF57F0F887E}"/>
    <cellStyle name="Encabez2 7" xfId="107" xr:uid="{8EDF9CB3-0BC9-4121-AB0C-37129DC4FFE8}"/>
    <cellStyle name="Encabez2 8" xfId="108" xr:uid="{3BFA2845-68F2-4389-9C09-DB42C3DEB8C9}"/>
    <cellStyle name="Encabez2 9" xfId="109" xr:uid="{A39AE45F-2BF5-48E2-93C7-99E9E139435C}"/>
    <cellStyle name="Encabezado 4 2" xfId="110" xr:uid="{4AC7D89C-6E8B-465A-BC32-2C72402EF96F}"/>
    <cellStyle name="Énfasis1 2" xfId="1" xr:uid="{744AC086-A074-4314-A36F-47D14796647D}"/>
    <cellStyle name="Énfasis2 2" xfId="2" xr:uid="{659DD724-7561-4BC2-A31D-44D67BA57502}"/>
    <cellStyle name="Énfasis3 2" xfId="3" xr:uid="{6EECE7D1-63A1-433A-A248-BB5EF3D23B7D}"/>
    <cellStyle name="Énfasis4 2" xfId="4" xr:uid="{8CE8387C-515A-4522-A1B0-5DB70F760064}"/>
    <cellStyle name="Énfasis5 2" xfId="5" xr:uid="{E0B0819F-D222-43E1-9A0A-56562CB94279}"/>
    <cellStyle name="Énfasis6 2" xfId="6" xr:uid="{A6B606A8-FE7E-42E4-A2D0-90D9B72C5D0F}"/>
    <cellStyle name="Entrada 2" xfId="111" xr:uid="{56085DD9-FD73-4E08-BEE5-9B86C5BD1D1C}"/>
    <cellStyle name="Euro" xfId="112" xr:uid="{AFF068AE-7AC5-405C-8167-7FD1316C32BE}"/>
    <cellStyle name="Euro 10" xfId="113" xr:uid="{9FEFFDAB-8D0E-4351-9203-B41B1107AAC1}"/>
    <cellStyle name="Euro 11" xfId="114" xr:uid="{081F9833-E53E-4791-913A-11C9AA53DB6B}"/>
    <cellStyle name="Euro 12" xfId="115" xr:uid="{DEC72BE2-7848-411D-B59A-AC17CA3BE22A}"/>
    <cellStyle name="Euro 13" xfId="116" xr:uid="{6AAB249C-4EB5-4642-A33F-E456ECDCE843}"/>
    <cellStyle name="Euro 14" xfId="117" xr:uid="{6CDF53C8-8DAB-4128-AD2C-3389BD7CD6BF}"/>
    <cellStyle name="Euro 15" xfId="118" xr:uid="{D8082AE6-52C6-43C3-8E88-05100890F0BA}"/>
    <cellStyle name="Euro 16" xfId="119" xr:uid="{8B64B51C-D34D-481C-82E8-356D248F76CB}"/>
    <cellStyle name="Euro 17" xfId="120" xr:uid="{ADB6E95B-01DD-41AA-855F-0826E6836D0C}"/>
    <cellStyle name="Euro 18" xfId="121" xr:uid="{23CA93EA-C64D-469F-A615-0321C7614D14}"/>
    <cellStyle name="Euro 19" xfId="122" xr:uid="{1912EC33-F83B-4493-91E0-2E10A4FC9DCB}"/>
    <cellStyle name="Euro 2" xfId="123" xr:uid="{DDB992DD-9704-47F9-B644-058362887FC8}"/>
    <cellStyle name="Euro 2 2" xfId="124" xr:uid="{D7807A2F-2AC6-487E-97D4-24B4FA1A55F5}"/>
    <cellStyle name="Euro 20" xfId="125" xr:uid="{861F3061-FDE6-44C4-BD15-54EDBE1F6633}"/>
    <cellStyle name="Euro 21" xfId="126" xr:uid="{5A89A360-AD45-4750-B5A9-C014D0089A05}"/>
    <cellStyle name="Euro 22" xfId="127" xr:uid="{7DDBF30A-5088-4B49-BD83-F899099EE9BD}"/>
    <cellStyle name="Euro 23" xfId="128" xr:uid="{DA5464F9-34F4-4831-8E84-7C2D1B27EE62}"/>
    <cellStyle name="Euro 24" xfId="129" xr:uid="{5E65A05A-14AE-4E28-97D5-037ED8E69092}"/>
    <cellStyle name="Euro 25" xfId="130" xr:uid="{E8E422FB-50A0-47AD-97F1-7E494AB7A05F}"/>
    <cellStyle name="Euro 26" xfId="131" xr:uid="{739F2052-E8EF-4757-B47B-4D1EE8448980}"/>
    <cellStyle name="Euro 27" xfId="132" xr:uid="{A5BF3F8E-1DA4-48A6-95D9-51C8D19E1E5D}"/>
    <cellStyle name="Euro 28" xfId="133" xr:uid="{7A4E643A-4E39-4EA0-8DBA-685B445DC575}"/>
    <cellStyle name="Euro 29" xfId="134" xr:uid="{D79864CD-E9C4-4203-BA72-B4EB4614ADC6}"/>
    <cellStyle name="Euro 29 2" xfId="135" xr:uid="{E5848193-A70E-4337-9C65-B0CBE93ADDE8}"/>
    <cellStyle name="Euro 3" xfId="136" xr:uid="{0E66CEF9-1D25-4C5E-8457-D249DCEA2BBF}"/>
    <cellStyle name="Euro 3 2" xfId="137" xr:uid="{34190F6E-DE3E-491E-8F2D-A1928D9964A1}"/>
    <cellStyle name="Euro 3 3" xfId="138" xr:uid="{BC78C8C4-2B98-40F8-85D7-4094D4DDEE31}"/>
    <cellStyle name="Euro 4" xfId="139" xr:uid="{0BEF01D8-E1EE-4735-B95B-3B3038B97239}"/>
    <cellStyle name="Euro 4 2" xfId="140" xr:uid="{A7CCC0DC-06F5-4158-81FC-AD4DA63D8022}"/>
    <cellStyle name="Euro 5" xfId="141" xr:uid="{1401964E-0F06-4BC9-A9C8-FFF03B3514B1}"/>
    <cellStyle name="Euro 5 2" xfId="142" xr:uid="{18BEF72C-8CC2-4346-8191-9F696FCD54A9}"/>
    <cellStyle name="Euro 6" xfId="143" xr:uid="{4E33D32A-6470-4BE6-ACFB-56C0784CA5A0}"/>
    <cellStyle name="Euro 6 2" xfId="144" xr:uid="{35705233-028E-424C-938C-160FDE351DE8}"/>
    <cellStyle name="Euro 7" xfId="145" xr:uid="{DC7E7478-5941-4F05-8299-97C53319C96D}"/>
    <cellStyle name="Euro 8" xfId="146" xr:uid="{40211E1A-70C2-427C-BFB1-EA3F1DB439FE}"/>
    <cellStyle name="Euro 9" xfId="147" xr:uid="{644598F7-8C38-4395-848E-9494CFE0F3CE}"/>
    <cellStyle name="Excel Built-in Comma [0]" xfId="148" xr:uid="{2E11C7BA-FE34-4746-96FA-C002411776F0}"/>
    <cellStyle name="Fijo" xfId="149" xr:uid="{101BD4A0-647A-47FB-931D-3E29677FCF3B}"/>
    <cellStyle name="Fijo 10" xfId="150" xr:uid="{77705D55-045B-49FC-A050-95722385DEF9}"/>
    <cellStyle name="Fijo 11" xfId="151" xr:uid="{407AFCBF-B1B6-4512-85E5-8F136840D9F1}"/>
    <cellStyle name="Fijo 12" xfId="152" xr:uid="{6170F79F-3A93-44EB-AF7E-20FD699A20C6}"/>
    <cellStyle name="Fijo 13" xfId="153" xr:uid="{3B7DD0FA-DC44-4A89-A68B-ACCF55B26E3B}"/>
    <cellStyle name="Fijo 14" xfId="154" xr:uid="{34BAB06B-F022-44F3-9D02-85235C3E8AFC}"/>
    <cellStyle name="Fijo 15" xfId="155" xr:uid="{E7C33FC3-9C74-41E7-B1F5-CCF0C9EF8104}"/>
    <cellStyle name="Fijo 16" xfId="156" xr:uid="{7F99BE63-0C6F-4DED-AD19-43C88FB2A74E}"/>
    <cellStyle name="Fijo 17" xfId="157" xr:uid="{BD7FBCA8-BA62-4158-A21C-2EEDAF272D0B}"/>
    <cellStyle name="Fijo 18" xfId="158" xr:uid="{11DD76FA-BE28-454D-941C-9AF8A40E617E}"/>
    <cellStyle name="Fijo 19" xfId="159" xr:uid="{6061C975-BBF6-40AE-8021-933AC1105478}"/>
    <cellStyle name="Fijo 2" xfId="160" xr:uid="{A74E39F0-1D2B-4C87-8E97-240676501319}"/>
    <cellStyle name="Fijo 20" xfId="161" xr:uid="{F5A617AA-C9C9-4140-890F-BB910A72A8CA}"/>
    <cellStyle name="Fijo 21" xfId="162" xr:uid="{5EEA90E0-C9EE-4400-ADD0-1B5B0DFEE500}"/>
    <cellStyle name="Fijo 22" xfId="163" xr:uid="{9F622B79-6BF7-4D75-97EA-94A8A019ABF4}"/>
    <cellStyle name="Fijo 23" xfId="164" xr:uid="{844B6138-6CEC-4D25-A615-545BB7C2E26E}"/>
    <cellStyle name="Fijo 24" xfId="165" xr:uid="{9C3624C1-32DA-4712-91FE-36619C9BF9B4}"/>
    <cellStyle name="Fijo 25" xfId="166" xr:uid="{CE4A3842-A604-4D8C-8369-2BD7EDB670C6}"/>
    <cellStyle name="Fijo 26" xfId="167" xr:uid="{6EFCFEB1-F472-4AFF-A482-0D44D52DFAA6}"/>
    <cellStyle name="Fijo 27" xfId="168" xr:uid="{10F29D23-D907-469B-86AF-01346F486F47}"/>
    <cellStyle name="Fijo 3" xfId="169" xr:uid="{57F2BDF2-9D54-424E-97CF-3E3B1E65021D}"/>
    <cellStyle name="Fijo 4" xfId="170" xr:uid="{EFA084F6-3397-43CB-97C2-B2DB928C5CBC}"/>
    <cellStyle name="Fijo 5" xfId="171" xr:uid="{A91ECDB6-AC77-4693-A0EE-99ADE721F110}"/>
    <cellStyle name="Fijo 6" xfId="172" xr:uid="{9AA6D2D2-7CF4-484E-9AF2-B83652A3F457}"/>
    <cellStyle name="Fijo 7" xfId="173" xr:uid="{B0778F53-AC33-4143-A5C0-B93D9342D67C}"/>
    <cellStyle name="Fijo 8" xfId="174" xr:uid="{F1CC965D-4D20-4840-B89C-0895B457C9DE}"/>
    <cellStyle name="Fijo 9" xfId="175" xr:uid="{D7DC73F3-0068-4832-9035-400903E94AA7}"/>
    <cellStyle name="Financiero" xfId="176" xr:uid="{EF925547-F82D-48D4-9FE0-E3A0282A69A8}"/>
    <cellStyle name="Financiero 10" xfId="177" xr:uid="{A553F2C9-8A84-4986-8A27-1017FC9980E5}"/>
    <cellStyle name="Financiero 11" xfId="178" xr:uid="{7B5E5375-0F07-45F9-9216-8F3F0025298E}"/>
    <cellStyle name="Financiero 12" xfId="179" xr:uid="{08A38B53-9858-44EB-90DC-DC9F9D8A0E86}"/>
    <cellStyle name="Financiero 13" xfId="180" xr:uid="{0F53CA6E-337F-496A-8672-CF5B80F3158F}"/>
    <cellStyle name="Financiero 14" xfId="181" xr:uid="{8D89835C-E13B-4BAC-8462-A17AD4B17536}"/>
    <cellStyle name="Financiero 15" xfId="182" xr:uid="{67C5B8F4-F6A2-4E82-B189-260D21184E25}"/>
    <cellStyle name="Financiero 16" xfId="183" xr:uid="{9601C9D1-A62F-4D57-924C-5492DAF41886}"/>
    <cellStyle name="Financiero 17" xfId="184" xr:uid="{D633A248-B8C0-4623-9E94-11F6198FF9CD}"/>
    <cellStyle name="Financiero 18" xfId="185" xr:uid="{E65BF925-F05F-4601-996B-7584487266A9}"/>
    <cellStyle name="Financiero 19" xfId="186" xr:uid="{A3401C7B-CAB4-4DEE-8D40-FBC927204154}"/>
    <cellStyle name="Financiero 2" xfId="187" xr:uid="{24D7AE2C-A62C-4513-8DBE-248C1B3910C7}"/>
    <cellStyle name="Financiero 20" xfId="188" xr:uid="{2603EBE5-5BF6-4479-927B-34849BE264E7}"/>
    <cellStyle name="Financiero 21" xfId="189" xr:uid="{6859A198-0500-497A-BEA8-0F80FE020404}"/>
    <cellStyle name="Financiero 22" xfId="190" xr:uid="{058AF309-C158-4497-B713-1C93063C7878}"/>
    <cellStyle name="Financiero 23" xfId="191" xr:uid="{1A03F642-1B2D-40CD-AC03-E9D4291C1A88}"/>
    <cellStyle name="Financiero 24" xfId="192" xr:uid="{7B15B416-1899-4148-90FB-259E42915FDF}"/>
    <cellStyle name="Financiero 25" xfId="193" xr:uid="{8EC33502-B7BD-4D80-93FD-18ED34EC6516}"/>
    <cellStyle name="Financiero 26" xfId="194" xr:uid="{65996FB2-2E75-48EF-B449-01B9426C046C}"/>
    <cellStyle name="Financiero 27" xfId="195" xr:uid="{92ED40B5-CF42-4AE4-8149-B9B52B93BCC3}"/>
    <cellStyle name="Financiero 3" xfId="196" xr:uid="{3B7DD1CD-F0CD-49AC-8BDA-C090CD655841}"/>
    <cellStyle name="Financiero 4" xfId="197" xr:uid="{A8F85C1F-01C1-4C57-96E1-8228648EF2AF}"/>
    <cellStyle name="Financiero 5" xfId="198" xr:uid="{A840FDBC-133C-484A-825A-CB92E5005F9E}"/>
    <cellStyle name="Financiero 6" xfId="199" xr:uid="{7BDC405C-7385-4A03-8891-3C3652BE8DC7}"/>
    <cellStyle name="Financiero 7" xfId="200" xr:uid="{413C72F4-F061-41C5-81F3-7E4177FA3F52}"/>
    <cellStyle name="Financiero 8" xfId="201" xr:uid="{C3C8328C-D652-4E0B-821F-188DE86BC9D9}"/>
    <cellStyle name="Financiero 9" xfId="202" xr:uid="{A6E78A65-E611-4762-9B21-9400F3F282D2}"/>
    <cellStyle name="Heading" xfId="203" xr:uid="{68B0AC77-4780-4790-8776-91405F324D8C}"/>
    <cellStyle name="Heading1" xfId="204" xr:uid="{A606EE38-66F4-4128-9825-571B67BF5FB5}"/>
    <cellStyle name="Incorrecto 2" xfId="205" xr:uid="{5B36AD03-0A13-4072-9DE9-E64C31F67F73}"/>
    <cellStyle name="Millares [0] 2" xfId="206" xr:uid="{A57F022F-7EA1-475E-8538-72244E86BB94}"/>
    <cellStyle name="Millares [0] 2 2" xfId="207" xr:uid="{14B5FCDB-D68F-4725-AB24-EEE11AA1458F}"/>
    <cellStyle name="Millares [0] 3" xfId="208" xr:uid="{4E1B8694-64FA-4E71-96F5-B659FE2232FF}"/>
    <cellStyle name="Millares [0] 3 2" xfId="209" xr:uid="{213B8B95-4BD2-4580-A7EA-FFC352DDC63B}"/>
    <cellStyle name="Millares [0] 4" xfId="210" xr:uid="{E4AE6713-8702-4F85-8A75-F99EB23331FB}"/>
    <cellStyle name="Millares [0] 5" xfId="211" xr:uid="{55F3E346-135A-459B-A88B-84FB05992165}"/>
    <cellStyle name="Millares [0] 6" xfId="212" xr:uid="{D51D9339-652C-4423-B19D-4EDF23723FA4}"/>
    <cellStyle name="Millares [0] 7" xfId="213" xr:uid="{4264E4E8-2E3F-4A67-BFB0-3A14B0C020DD}"/>
    <cellStyle name="Millares [0] 8" xfId="214" xr:uid="{2D5AD5A3-2406-4A8C-B0D4-C9E4E03B79D5}"/>
    <cellStyle name="Millares [0] 8 2" xfId="215" xr:uid="{63B588D4-3E03-4346-BF1D-17B710BF3FB0}"/>
    <cellStyle name="Millares 10" xfId="216" xr:uid="{36D95915-20C9-49EE-84F5-5033149D562E}"/>
    <cellStyle name="Millares 11" xfId="217" xr:uid="{A227326D-3F38-4944-B977-E6BD8AA4F0BA}"/>
    <cellStyle name="Millares 12" xfId="218" xr:uid="{859B087F-F07D-42D9-898C-4E62D647A6EC}"/>
    <cellStyle name="Millares 13" xfId="219" xr:uid="{32E8C72B-9A10-42D0-A8FF-BE85E48D6D51}"/>
    <cellStyle name="Millares 14" xfId="220" xr:uid="{2682F806-D071-4E6B-B21E-BF5D63E2E66A}"/>
    <cellStyle name="Millares 15" xfId="221" xr:uid="{A5363450-B84B-4EAD-A053-46D5AF04DE18}"/>
    <cellStyle name="Millares 16" xfId="222" xr:uid="{A44B69B7-9D8E-4633-AE89-D282267CFFCF}"/>
    <cellStyle name="Millares 17" xfId="223" xr:uid="{2BDAC619-B937-4F8B-AB5E-AB941E6CBB40}"/>
    <cellStyle name="Millares 18" xfId="224" xr:uid="{3121DAAF-6E51-4A28-A5DE-6EF90A0119DD}"/>
    <cellStyle name="Millares 19" xfId="225" xr:uid="{4F0C7C0D-E792-488F-A2E0-A60284D400A6}"/>
    <cellStyle name="Millares 2" xfId="226" xr:uid="{D2C595D9-E524-4740-A183-FAB8AAB73214}"/>
    <cellStyle name="Millares 2 2" xfId="227" xr:uid="{444FD27D-1DA1-4760-BA64-C0993DE7BEFC}"/>
    <cellStyle name="Millares 20" xfId="228" xr:uid="{A849E87A-2111-4605-B706-E83842570F6A}"/>
    <cellStyle name="Millares 21" xfId="229" xr:uid="{C32B6217-3EBB-408A-A3D4-887FC24F96B2}"/>
    <cellStyle name="Millares 22" xfId="230" xr:uid="{2BF106F7-C9BC-4087-8085-F761687C653A}"/>
    <cellStyle name="Millares 23" xfId="231" xr:uid="{E90124EA-F002-43DF-8436-F187A460F059}"/>
    <cellStyle name="Millares 24" xfId="232" xr:uid="{DE489617-EE71-4754-AE50-675E3094DB09}"/>
    <cellStyle name="Millares 25" xfId="233" xr:uid="{7DD64C66-18E4-427E-B6F9-CDD9C08BB8C9}"/>
    <cellStyle name="Millares 26" xfId="234" xr:uid="{C98FA026-115B-4ECC-B4FF-30F1DC32A1A9}"/>
    <cellStyle name="Millares 27" xfId="235" xr:uid="{5B354C51-6C57-4841-ACEE-96FEF10E1497}"/>
    <cellStyle name="Millares 28" xfId="236" xr:uid="{E7CACF9E-D32F-4C91-8FB9-C280A885F8FF}"/>
    <cellStyle name="Millares 29" xfId="237" xr:uid="{7EF2FD29-EACA-42B6-90E8-8B8FBA8B6CEB}"/>
    <cellStyle name="Millares 3" xfId="238" xr:uid="{6FB0CDA0-F1A5-4EF2-8D51-1DAACB7338B3}"/>
    <cellStyle name="Millares 30" xfId="239" xr:uid="{10475E89-903A-4D72-8BDF-C93EABC50755}"/>
    <cellStyle name="Millares 31" xfId="240" xr:uid="{532C42B5-4F45-4FB0-A10D-7EFD4ECA9298}"/>
    <cellStyle name="Millares 32" xfId="241" xr:uid="{5471263C-C136-4455-A7A3-9A1C8A69AF09}"/>
    <cellStyle name="Millares 33" xfId="242" xr:uid="{72BE0178-C534-47A0-89C6-D18325D690F7}"/>
    <cellStyle name="Millares 34" xfId="243" xr:uid="{1DFA3349-0B2A-404B-B43C-DBA7EC729DAD}"/>
    <cellStyle name="Millares 35" xfId="244" xr:uid="{E04FFF42-4E5E-47A3-9E66-0184C8D70851}"/>
    <cellStyle name="Millares 36" xfId="245" xr:uid="{A9B1A2F3-5983-456B-81AA-B98247B7AD03}"/>
    <cellStyle name="Millares 37" xfId="246" xr:uid="{52742915-192B-4712-8B5B-5AA9FCECAED5}"/>
    <cellStyle name="Millares 38" xfId="247" xr:uid="{CEC82B19-D8D2-4088-9232-7D4A2A5D4F52}"/>
    <cellStyle name="Millares 39" xfId="248" xr:uid="{39EF7816-716C-4630-86A4-0D7FA4AD8342}"/>
    <cellStyle name="Millares 4" xfId="249" xr:uid="{11A333E9-5BDA-4B38-BAD6-D7EE21CE72D4}"/>
    <cellStyle name="Millares 4 2" xfId="250" xr:uid="{5D550D66-3886-4F0C-8A09-0EDF9BB37D9E}"/>
    <cellStyle name="Millares 4 3" xfId="251" xr:uid="{0674A326-1CC1-4238-B80B-51633E12CC9E}"/>
    <cellStyle name="Millares 40" xfId="252" xr:uid="{E02B95DB-3729-45CA-B3AA-ED8DFFCAACCC}"/>
    <cellStyle name="Millares 41" xfId="253" xr:uid="{70A0CDB4-87F1-4E14-A875-A2552CEFF201}"/>
    <cellStyle name="Millares 42" xfId="254" xr:uid="{04F121DD-A8BD-4581-946C-04CF74E4DDAE}"/>
    <cellStyle name="Millares 43" xfId="255" xr:uid="{EEAAD74A-8486-43D5-B933-4990F62ABA32}"/>
    <cellStyle name="Millares 44" xfId="256" xr:uid="{E2398205-3AA9-46EE-A408-76C3E4E02FB8}"/>
    <cellStyle name="Millares 45" xfId="257" xr:uid="{D6DC8A7D-13CF-4992-B6B0-64398C41C893}"/>
    <cellStyle name="Millares 46" xfId="258" xr:uid="{DE6EE6C5-0277-4E3E-ADED-66BB7C498F36}"/>
    <cellStyle name="Millares 47" xfId="259" xr:uid="{526E174F-6096-4D72-9F36-02CF083F3CB3}"/>
    <cellStyle name="Millares 47 2" xfId="260" xr:uid="{BC7E1D37-BD6F-4D11-A422-1C9863EE16AA}"/>
    <cellStyle name="Millares 48" xfId="261" xr:uid="{87FA55D4-0815-4A31-A1F4-F683686609E5}"/>
    <cellStyle name="Millares 49" xfId="262" xr:uid="{06FCEC48-CE2A-4DE4-B44E-395CF71EC5D5}"/>
    <cellStyle name="Millares 5" xfId="263" xr:uid="{AA1790B2-2A3A-4751-B89E-607DFBB7AFE3}"/>
    <cellStyle name="Millares 5 2" xfId="264" xr:uid="{7E55703F-45E9-4572-BD95-4D1E428030AB}"/>
    <cellStyle name="Millares 5 3" xfId="265" xr:uid="{9CFFB439-156A-4C6F-A5A2-48AF8F3E2CF1}"/>
    <cellStyle name="Millares 50" xfId="266" xr:uid="{AC1346BF-5981-4E18-BAB1-7A9A57AEEE94}"/>
    <cellStyle name="Millares 51" xfId="267" xr:uid="{474CCE87-9487-4C8C-A7A7-DE6FBE7DA78C}"/>
    <cellStyle name="Millares 52" xfId="268" xr:uid="{A4B8CE8B-EF1B-4BB2-A309-338A47E87CAA}"/>
    <cellStyle name="Millares 53" xfId="269" xr:uid="{FE8CAD36-F35F-4DEE-8D83-1B16C63DD52E}"/>
    <cellStyle name="Millares 54" xfId="270" xr:uid="{0998365C-B898-4A60-8D7F-C1A0CD8047C5}"/>
    <cellStyle name="Millares 54 2" xfId="271" xr:uid="{C7D13906-DBA0-4567-99D7-9FC1D9F714EE}"/>
    <cellStyle name="Millares 55" xfId="272" xr:uid="{F045CA15-EA7E-4D88-BA71-71C6136BEC57}"/>
    <cellStyle name="Millares 56" xfId="273" xr:uid="{49538CD3-A9D2-4083-A38E-5DA852AE3644}"/>
    <cellStyle name="Millares 57" xfId="274" xr:uid="{CB8943A6-C350-4B6A-80B2-4AE6E0EC00BC}"/>
    <cellStyle name="Millares 58" xfId="275" xr:uid="{B72E1E77-2E16-4498-B7E6-0147CCE33A8B}"/>
    <cellStyle name="Millares 59" xfId="276" xr:uid="{B6FBCC23-8DD2-4376-B64E-3301C4DF7DA4}"/>
    <cellStyle name="Millares 6" xfId="277" xr:uid="{1BD6CE87-2FBF-4D78-857F-309F4728E1E6}"/>
    <cellStyle name="Millares 6 2" xfId="278" xr:uid="{36A2742E-9926-4971-9E19-F34058B28F65}"/>
    <cellStyle name="Millares 6 3" xfId="279" xr:uid="{A4CBC1F2-117C-4320-9F4D-BBE05F01FD40}"/>
    <cellStyle name="Millares 60" xfId="280" xr:uid="{D949F739-CAA4-41C4-A564-4CDA344D4211}"/>
    <cellStyle name="Millares 61" xfId="281" xr:uid="{C2CCAC93-13CD-4F5D-A313-D62A068A679C}"/>
    <cellStyle name="Millares 62" xfId="282" xr:uid="{07C61FE0-6943-4A80-9AE7-A014734EA06E}"/>
    <cellStyle name="Millares 7" xfId="283" xr:uid="{A091FDB8-F8AC-4CEA-A1C3-599413810137}"/>
    <cellStyle name="Millares 8" xfId="284" xr:uid="{E4053AB3-777D-4296-AFC8-663461C8A8C7}"/>
    <cellStyle name="Millares 9" xfId="285" xr:uid="{A022966D-D3D3-460D-A918-05707B696AA8}"/>
    <cellStyle name="Moneda 2" xfId="286" xr:uid="{56DED27E-95EB-49C4-A40D-C2096165F3C2}"/>
    <cellStyle name="Moneda 2 2" xfId="287" xr:uid="{A5628929-3C69-450A-B388-84CE0027EC96}"/>
    <cellStyle name="Moneda 3" xfId="288" xr:uid="{056F2D66-854C-4E9A-8656-22F3750C4FBC}"/>
    <cellStyle name="Moneda 3 2" xfId="289" xr:uid="{32387AAB-AECD-468D-B172-444FA48AC299}"/>
    <cellStyle name="Moneda 4" xfId="290" xr:uid="{0FC0939E-6929-4D1E-B4B1-BB85F398D19C}"/>
    <cellStyle name="Moneda 5" xfId="291" xr:uid="{1B8DBD9D-F44D-4325-8F3E-389341BD2286}"/>
    <cellStyle name="Moneda 6" xfId="292" xr:uid="{9D774748-4F91-4367-AE4B-F933E1BD497C}"/>
    <cellStyle name="Moneda 7" xfId="293" xr:uid="{9512F628-0CE1-4FDB-9563-3B5841042520}"/>
    <cellStyle name="Moneda 8" xfId="294" xr:uid="{DEAE650B-E10F-4584-A9A2-F6AC5BB336F6}"/>
    <cellStyle name="Moneda 8 2" xfId="295" xr:uid="{E0A0237D-4F58-44C9-9FBD-92773BD890AC}"/>
    <cellStyle name="Monetario" xfId="296" xr:uid="{F493A9BC-2FB2-44CF-AF7A-CC9EDC9E7B8F}"/>
    <cellStyle name="Monetario 10" xfId="297" xr:uid="{6C859A2F-2367-48DA-921E-DF8B0C787691}"/>
    <cellStyle name="Monetario 11" xfId="298" xr:uid="{00E56A1A-3A74-47D7-BEE1-A7D0E2E6C3E2}"/>
    <cellStyle name="Monetario 12" xfId="299" xr:uid="{8A7F9082-9747-4F81-AF8A-A9F5A0A7D31C}"/>
    <cellStyle name="Monetario 13" xfId="300" xr:uid="{FFF1B4A2-7CC9-4724-915A-D1BB7C0AD8DF}"/>
    <cellStyle name="Monetario 14" xfId="301" xr:uid="{41FF50FC-CB7D-4F3C-82C7-23CE6E33A066}"/>
    <cellStyle name="Monetario 15" xfId="302" xr:uid="{5A9CAD63-DC8E-474A-9944-0D2BA23918D9}"/>
    <cellStyle name="Monetario 16" xfId="303" xr:uid="{F7591A26-4C6F-4CE9-ABD2-EE39F985C8F0}"/>
    <cellStyle name="Monetario 17" xfId="304" xr:uid="{B4EAF6BC-3A58-402E-8653-73FF77226294}"/>
    <cellStyle name="Monetario 18" xfId="305" xr:uid="{B84BD3A4-EB65-4FC0-9C6E-10CDD5C8587B}"/>
    <cellStyle name="Monetario 19" xfId="306" xr:uid="{20D2B6FB-7B20-4A9B-BE6D-E28765079548}"/>
    <cellStyle name="Monetario 2" xfId="307" xr:uid="{6BB3FC85-2088-4E23-BDAD-63D7F9E1F8CE}"/>
    <cellStyle name="Monetario 20" xfId="308" xr:uid="{CF6A7693-62DF-40B8-B384-8992B7316DEB}"/>
    <cellStyle name="Monetario 21" xfId="309" xr:uid="{3B22524D-6A5C-47C6-88EF-A02ACF5E3C9E}"/>
    <cellStyle name="Monetario 22" xfId="310" xr:uid="{BE69ECA1-00F7-4F6E-8F98-5247E5B94982}"/>
    <cellStyle name="Monetario 23" xfId="311" xr:uid="{19CA77FF-F900-4DEC-97E0-BA08F59D44A8}"/>
    <cellStyle name="Monetario 24" xfId="312" xr:uid="{5382857A-9C64-4E40-AAB1-7E7C73BF32C4}"/>
    <cellStyle name="Monetario 25" xfId="313" xr:uid="{B397166A-254F-4FD4-81DD-41E6E0C89E7F}"/>
    <cellStyle name="Monetario 26" xfId="314" xr:uid="{A9F6CF13-6258-4E24-86D7-CF3F4EF6041E}"/>
    <cellStyle name="Monetario 27" xfId="315" xr:uid="{0CA11629-B07B-4785-9DE8-CE210E0E5472}"/>
    <cellStyle name="Monetario 3" xfId="316" xr:uid="{C816E1DA-345D-4BB6-BFAB-95C1F534C688}"/>
    <cellStyle name="Monetario 4" xfId="317" xr:uid="{54157A20-DF91-4B20-AECB-F0DFCD6AF3F7}"/>
    <cellStyle name="Monetario 5" xfId="318" xr:uid="{2526126C-D5FF-4DDD-9935-C8A75594FD2C}"/>
    <cellStyle name="Monetario 6" xfId="319" xr:uid="{44AE1877-F4D4-4112-AFC2-0272E1C91C6D}"/>
    <cellStyle name="Monetario 7" xfId="320" xr:uid="{E2DAA1F6-D763-4C6C-A895-8F6F98F20EDA}"/>
    <cellStyle name="Monetario 8" xfId="321" xr:uid="{0138E147-1B8D-4A9D-96C3-4F65067142E3}"/>
    <cellStyle name="Monetario 9" xfId="322" xr:uid="{529A8EFA-8EFD-4D53-A13E-7425A8664444}"/>
    <cellStyle name="Neutral 2" xfId="323" xr:uid="{9CFE7402-9AF1-4D7B-AE32-547F9ABCBD7E}"/>
    <cellStyle name="Normal" xfId="0" builtinId="0" customBuiltin="1"/>
    <cellStyle name="Normal 10" xfId="324" xr:uid="{ADFD2143-D9C5-47DC-9842-B7019A40489C}"/>
    <cellStyle name="Normal 11" xfId="325" xr:uid="{584EDF39-9D16-4ADD-B58A-F6E8D2EF9945}"/>
    <cellStyle name="Normal 11 2" xfId="326" xr:uid="{08F2C63B-FA63-48EC-AE8B-5F51FFC2580A}"/>
    <cellStyle name="Normal 12" xfId="327" xr:uid="{12ABB1F2-BFA9-4101-B3E7-8CEA5A402718}"/>
    <cellStyle name="Normal 13" xfId="328" xr:uid="{640F408D-6BE8-49CC-8B7E-24440E95A5F0}"/>
    <cellStyle name="Normal 14" xfId="329" xr:uid="{3EB07F2E-B93C-409E-BAE0-D357F977B337}"/>
    <cellStyle name="Normal 15" xfId="330" xr:uid="{D0966304-045E-48E9-AAD7-30DA366D7334}"/>
    <cellStyle name="Normal 16" xfId="331" xr:uid="{E72083A9-2B1C-4827-877B-981A4CDC11B5}"/>
    <cellStyle name="Normal 16 2" xfId="332" xr:uid="{95085C16-2EF5-4DA2-9E0C-109DAA1A7F65}"/>
    <cellStyle name="Normal 17" xfId="333" xr:uid="{5BDDB32A-EB10-48ED-9212-7FDEE88476A7}"/>
    <cellStyle name="Normal 17 2" xfId="334" xr:uid="{BA19C9EB-BED1-419F-96A6-6F7656C14670}"/>
    <cellStyle name="Normal 19" xfId="335" xr:uid="{6E6B425C-B165-4E69-98FB-9711D4C0FC33}"/>
    <cellStyle name="Normal 2" xfId="336" xr:uid="{8D941B6F-19E4-4AA4-B0A2-FD367D972C7B}"/>
    <cellStyle name="Normal 23" xfId="337" xr:uid="{D9DEAE97-A8FA-44E1-9060-FD1E4C931EC4}"/>
    <cellStyle name="Normal 24" xfId="338" xr:uid="{91F951E7-6600-4772-BFDE-C5FBCC06FC79}"/>
    <cellStyle name="Normal 3" xfId="339" xr:uid="{E756B3ED-57DF-4CAA-A4A5-812BA074A588}"/>
    <cellStyle name="Normal 3 2" xfId="340" xr:uid="{29A307BA-9582-4221-8DCF-6994144C7B1A}"/>
    <cellStyle name="Normal 4" xfId="341" xr:uid="{78B2272F-2830-4755-A095-DADEA7AC08D2}"/>
    <cellStyle name="Normal 5" xfId="342" xr:uid="{5ADFDC40-FE85-46E3-A4B3-32789E2D0321}"/>
    <cellStyle name="Normal 6" xfId="343" xr:uid="{B1FE00E0-6C89-40F3-B038-E5BEF007B6FD}"/>
    <cellStyle name="Normal 7" xfId="344" xr:uid="{FF80BBA5-B325-4E68-BBB0-7BD13A5D9567}"/>
    <cellStyle name="Normal 7 2" xfId="345" xr:uid="{CA6244B1-6058-4699-A13A-E41A378D6F68}"/>
    <cellStyle name="Normal 8" xfId="346" xr:uid="{E2BA8E2A-58B8-4EE1-A560-E581E5212A20}"/>
    <cellStyle name="Normal 9" xfId="347" xr:uid="{717F3121-AB84-4519-87C9-EE6609675F9D}"/>
    <cellStyle name="Normal_AAPresup NICOLICH" xfId="348" xr:uid="{2CD84E87-71FC-4418-8F4F-93C970D7C2AF}"/>
    <cellStyle name="Normal_LISTA" xfId="349" xr:uid="{01B52A37-9F9F-4BEC-90EE-55291D62CBBC}"/>
    <cellStyle name="Normal_PRESUPUESTO sin acopios ni anticipos" xfId="350" xr:uid="{6670A8CA-176F-4BE7-8F1C-3F6D61FFDF31}"/>
    <cellStyle name="Normal_PRESUPUESTO sin acopios ni anticipos 2" xfId="351" xr:uid="{15E8F216-4025-461F-B56B-D33AB5EADD9B}"/>
    <cellStyle name="Notas 2" xfId="352" xr:uid="{9A55960D-787A-435D-83A3-30D2FE00C507}"/>
    <cellStyle name="Porcentaje 10" xfId="353" xr:uid="{55439ED8-CAD8-4081-9880-C881828E1989}"/>
    <cellStyle name="Porcentaje 11" xfId="354" xr:uid="{3A6DA323-67DB-445F-92D0-BF592792AD88}"/>
    <cellStyle name="Porcentaje 12" xfId="355" xr:uid="{926A4DC3-3A31-41FB-9028-75660A233582}"/>
    <cellStyle name="Porcentaje 13" xfId="356" xr:uid="{2F83980A-703F-48FA-8A5D-B2D2D3319DE0}"/>
    <cellStyle name="Porcentaje 14" xfId="357" xr:uid="{DD6BCE01-F3A4-46AA-97F7-2695EC108CE9}"/>
    <cellStyle name="Porcentaje 15" xfId="358" xr:uid="{3B97754A-9A95-4053-B3F2-91308B063573}"/>
    <cellStyle name="Porcentaje 16" xfId="359" xr:uid="{BA43AB6B-0155-46A4-84CE-71283E141DFB}"/>
    <cellStyle name="Porcentaje 17" xfId="360" xr:uid="{1B05C234-CB45-49D8-BE54-75162CB101ED}"/>
    <cellStyle name="Porcentaje 18" xfId="361" xr:uid="{E54755B7-8B7A-4562-AAC2-D14CC8A7E4E2}"/>
    <cellStyle name="Porcentaje 19" xfId="362" xr:uid="{E8AD3D7E-2A5F-4EA7-B2D9-A8AD74D05107}"/>
    <cellStyle name="Porcentaje 2" xfId="363" xr:uid="{2759509F-3C7B-44F4-A2AA-4A031A42AEAA}"/>
    <cellStyle name="Porcentaje 20" xfId="364" xr:uid="{9A090637-0D11-45F6-A5D6-CE665245C477}"/>
    <cellStyle name="Porcentaje 21" xfId="365" xr:uid="{2A7DB2A4-51FC-4853-B544-963DD3916A6F}"/>
    <cellStyle name="Porcentaje 22" xfId="366" xr:uid="{033D4484-1663-43B5-AB15-279C66EC4A78}"/>
    <cellStyle name="Porcentaje 23" xfId="367" xr:uid="{25BC312C-70BA-4A97-AE94-6C54AD13C42C}"/>
    <cellStyle name="Porcentaje 24" xfId="368" xr:uid="{0991696E-C825-4655-970D-9FA5DB04261A}"/>
    <cellStyle name="Porcentaje 25" xfId="369" xr:uid="{34F7188E-0375-4358-BA9E-140F9FFC0F6A}"/>
    <cellStyle name="Porcentaje 26" xfId="370" xr:uid="{F792F5E5-C619-4E2F-9E8C-2CAE862AD178}"/>
    <cellStyle name="Porcentaje 27" xfId="371" xr:uid="{E27519EA-5200-4D5C-BB92-EC0911D3BF91}"/>
    <cellStyle name="Porcentaje 28" xfId="372" xr:uid="{064B4087-F797-490A-B037-A6E24491BB9F}"/>
    <cellStyle name="Porcentaje 29" xfId="373" xr:uid="{4C0C8DB3-8B61-4B68-93D1-B2ED549DAEE4}"/>
    <cellStyle name="Porcentaje 29 2" xfId="374" xr:uid="{EAA8CC8C-7F6D-4E0D-91B3-63B8CCA8A7B6}"/>
    <cellStyle name="Porcentaje 3" xfId="375" xr:uid="{232C6C33-A2D0-4026-B3CA-BF891ED6F441}"/>
    <cellStyle name="Porcentaje 3 2" xfId="376" xr:uid="{C8C34A84-95DA-4507-BD58-FABBEA48395E}"/>
    <cellStyle name="Porcentaje 4" xfId="377" xr:uid="{9F32DA18-4286-4348-85F0-E1246A99EF27}"/>
    <cellStyle name="Porcentaje 5" xfId="378" xr:uid="{8DF717D5-7DE7-43BC-A2E8-F3603E0BDD5B}"/>
    <cellStyle name="Porcentaje 6" xfId="379" xr:uid="{40DF0B55-2539-4703-A750-5BE38E05AAFE}"/>
    <cellStyle name="Porcentaje 7" xfId="380" xr:uid="{589E2415-CB3E-4D04-B1C1-85E3DB4391DC}"/>
    <cellStyle name="Porcentaje 8" xfId="381" xr:uid="{6751F6D8-8613-415A-880D-DB06C52940D1}"/>
    <cellStyle name="Porcentaje 9" xfId="382" xr:uid="{99A28D4D-55B4-4AAA-9471-06F78BD4A6DF}"/>
    <cellStyle name="Porcentual 2" xfId="383" xr:uid="{003961D6-B4E3-4A3F-B12D-135705E3E559}"/>
    <cellStyle name="Porcentual 2 2" xfId="384" xr:uid="{DE3117DA-513C-4190-B720-DF00E549D0D6}"/>
    <cellStyle name="Porcentual 3" xfId="385" xr:uid="{E616DB51-D971-48F5-89EF-188F13B65DB3}"/>
    <cellStyle name="Porcentual 4" xfId="386" xr:uid="{92CA6D2B-2579-4373-9823-7CCCC3304A3E}"/>
    <cellStyle name="Porcentual 5" xfId="387" xr:uid="{98E9CB13-E356-48AE-98D0-45836A157721}"/>
    <cellStyle name="Porcentual 6" xfId="388" xr:uid="{9D27AF55-4B11-4944-B644-CDC2BD07DB7A}"/>
    <cellStyle name="Porcentual_AAPresup NICOLICH" xfId="389" xr:uid="{D2A61BB9-6BED-4783-8424-B4A29DDE9B49}"/>
    <cellStyle name="Result" xfId="390" xr:uid="{50A30FAF-1B77-4D3D-832B-9A6B1B65CA40}"/>
    <cellStyle name="Result2" xfId="391" xr:uid="{F2833006-5B68-4B86-A33F-E95C838D8B1E}"/>
    <cellStyle name="Salida 2" xfId="392" xr:uid="{5433C9CC-4F23-4811-8959-04FA4C000C4C}"/>
    <cellStyle name="Texto de advertencia 2" xfId="397" xr:uid="{E47A1C67-4DEF-4A89-B947-1BFC7D24FAB5}"/>
    <cellStyle name="Texto explicativo 2" xfId="398" xr:uid="{4FEEE7F3-FA45-4BC3-9D21-CD7F26D8DA83}"/>
    <cellStyle name="Título 1 2" xfId="393" xr:uid="{810D5939-EF5D-4CBA-9834-C7399D6556F6}"/>
    <cellStyle name="Título 2 2" xfId="394" xr:uid="{90D1548A-C518-4598-BCC0-223367B29C09}"/>
    <cellStyle name="Título 3 2" xfId="395" xr:uid="{92E91145-58B1-4F6F-9133-EE57DB2D7E18}"/>
    <cellStyle name="Título 4" xfId="396" xr:uid="{B63C235B-BB0C-4961-AE4D-6EB1ACA2C989}"/>
    <cellStyle name="Total 2" xfId="399" xr:uid="{AE5C61A5-B149-4A90-993C-264FD3E8F726}"/>
    <cellStyle name="Total 3" xfId="400" xr:uid="{6F77E71B-F39E-433C-93C0-37FB2793CE33}"/>
    <cellStyle name="Total 4" xfId="401" xr:uid="{104F4BE0-4350-47BD-A05B-2CF012C5DCB9}"/>
    <cellStyle name="Total 5" xfId="402" xr:uid="{8FD4E69F-3ECD-4C53-86BF-8D01B1B8431F}"/>
    <cellStyle name="Total 6" xfId="403" xr:uid="{2F6CDB65-B97D-4E8B-82EB-DD554D2DA557}"/>
    <cellStyle name="Total 7" xfId="404" xr:uid="{21B0FD5D-D159-4E7D-9B1D-ADF62975E46A}"/>
    <cellStyle name="usd" xfId="405" xr:uid="{DEBDB828-CCCD-4DB4-8322-FB3CB7304715}"/>
    <cellStyle name="usd 10" xfId="406" xr:uid="{C2D211FC-D318-4F64-A9E8-631C222A5DCB}"/>
    <cellStyle name="usd 11" xfId="407" xr:uid="{8BFAB075-B816-4013-BFB0-DB03FB4C5BB9}"/>
    <cellStyle name="usd 12" xfId="408" xr:uid="{DC463237-46EB-4B89-B015-CF16BB8EB866}"/>
    <cellStyle name="usd 13" xfId="409" xr:uid="{3DF3923F-E006-49FE-8CAA-05A7E42282C7}"/>
    <cellStyle name="usd 14" xfId="410" xr:uid="{16E5A7F8-167F-415A-95A0-C445A15E98F8}"/>
    <cellStyle name="usd 15" xfId="411" xr:uid="{0D220956-5935-4DD9-92C1-7548FACC486B}"/>
    <cellStyle name="usd 16" xfId="412" xr:uid="{8D31A3FD-E47C-4399-A2C7-C52EF2669A30}"/>
    <cellStyle name="usd 17" xfId="413" xr:uid="{D4D60779-3FD6-4AEE-B87F-A6B89342E51D}"/>
    <cellStyle name="usd 18" xfId="414" xr:uid="{DC1B031B-17E9-48F2-B159-F13A73C95150}"/>
    <cellStyle name="usd 19" xfId="415" xr:uid="{00C81054-3257-4DFB-98E2-8790E3F248FA}"/>
    <cellStyle name="usd 2" xfId="416" xr:uid="{96B403D9-8B1B-4872-AD84-C11BFF969C12}"/>
    <cellStyle name="usd 20" xfId="417" xr:uid="{D4DB40D2-FC84-4D39-9117-BF1DE1909CCF}"/>
    <cellStyle name="usd 21" xfId="418" xr:uid="{D70F3820-DEA2-4E18-AE97-E2C410FC547D}"/>
    <cellStyle name="usd 22" xfId="419" xr:uid="{CC0BD492-6F49-4B4B-A5DB-518E02DBFA99}"/>
    <cellStyle name="usd 23" xfId="420" xr:uid="{4BD68D10-E425-4E36-9E06-36DAD4CBCD18}"/>
    <cellStyle name="usd 24" xfId="421" xr:uid="{73D26F37-2D0D-4E77-AD67-66CEE5766E48}"/>
    <cellStyle name="usd 25" xfId="422" xr:uid="{3DF87F42-C5C4-40D3-90E6-2F8D20BDD0BB}"/>
    <cellStyle name="usd 26" xfId="423" xr:uid="{102B17B6-053F-4F90-8B08-45F0B54EFC30}"/>
    <cellStyle name="usd 27" xfId="424" xr:uid="{FD6C1BEB-6F2F-4A73-B377-6A75BF97E756}"/>
    <cellStyle name="usd 28" xfId="425" xr:uid="{4552ABB8-A12D-45D4-9AFD-F0FF775B6319}"/>
    <cellStyle name="usd 28 2" xfId="426" xr:uid="{4B79D548-E8E4-4196-9576-5F39D98CBB11}"/>
    <cellStyle name="usd 3" xfId="427" xr:uid="{CBA58297-0A16-4AF9-B803-9E4AFBA4F5E6}"/>
    <cellStyle name="usd 3 2" xfId="428" xr:uid="{B96E376D-EEF5-40A1-80E9-A1CB7788E527}"/>
    <cellStyle name="usd 3_GIMNASIO" xfId="429" xr:uid="{A7301588-FC9B-4005-A6AA-2521BD20F2E3}"/>
    <cellStyle name="usd 4" xfId="430" xr:uid="{3A3AE726-2864-4D4D-B33B-7E76ED8E1EB4}"/>
    <cellStyle name="usd 5" xfId="431" xr:uid="{074216CC-4348-43AC-AF57-7592A5C5FC44}"/>
    <cellStyle name="usd 6" xfId="432" xr:uid="{BE5C54B7-AD5D-4FC5-B81E-1A3B4FB7A10D}"/>
    <cellStyle name="usd 7" xfId="433" xr:uid="{91024FAD-87DD-42C4-9819-95A9056FD1F8}"/>
    <cellStyle name="usd 8" xfId="434" xr:uid="{C726BB01-0FB4-4769-A529-9F983050245D}"/>
    <cellStyle name="usd 9" xfId="435" xr:uid="{279CE1CF-9C83-4FE9-B8AA-27BFEB6C10C1}"/>
    <cellStyle name="usd_GIMNASIO" xfId="436" xr:uid="{BB4C2034-6891-41FE-97F2-C23AFB6498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6FB1E-0E68-4ED2-8173-B45F3AE39AFC}">
  <sheetPr>
    <pageSetUpPr fitToPage="1"/>
  </sheetPr>
  <dimension ref="A1:AMJ673"/>
  <sheetViews>
    <sheetView tabSelected="1" workbookViewId="0">
      <selection activeCell="E4" sqref="E4"/>
    </sheetView>
  </sheetViews>
  <sheetFormatPr baseColWidth="10" defaultColWidth="11" defaultRowHeight="14.25"/>
  <cols>
    <col min="1" max="1" width="7.25" style="112" customWidth="1"/>
    <col min="2" max="2" width="6.75" style="159" customWidth="1"/>
    <col min="3" max="3" width="1.625" style="160" customWidth="1"/>
    <col min="4" max="4" width="60.625" style="112" customWidth="1"/>
    <col min="5" max="5" width="7.125" style="112" customWidth="1"/>
    <col min="6" max="6" width="8.125" style="134" customWidth="1"/>
    <col min="7" max="7" width="8.125" style="135" hidden="1" customWidth="1"/>
    <col min="8" max="8" width="8.125" style="134" hidden="1" customWidth="1"/>
    <col min="9" max="9" width="9" style="134" hidden="1" customWidth="1"/>
    <col min="10" max="18" width="8.125" style="134" hidden="1" customWidth="1"/>
    <col min="19" max="19" width="10.875" style="136" customWidth="1"/>
    <col min="20" max="20" width="10" style="112" customWidth="1"/>
    <col min="21" max="21" width="8.875" style="138" customWidth="1"/>
    <col min="22" max="22" width="12.875" style="115" customWidth="1"/>
    <col min="23" max="23" width="13" style="115" customWidth="1"/>
    <col min="24" max="24" width="19.25" style="112" customWidth="1"/>
    <col min="25" max="25" width="3.5" style="112" customWidth="1"/>
    <col min="26" max="26" width="12.5" style="112" customWidth="1"/>
    <col min="27" max="27" width="5.25" style="112" customWidth="1"/>
    <col min="28" max="155" width="10.625" style="112" customWidth="1"/>
    <col min="156" max="156" width="5.5" style="112" customWidth="1"/>
    <col min="157" max="157" width="7" style="112" customWidth="1"/>
    <col min="158" max="158" width="4.25" style="112" customWidth="1"/>
    <col min="159" max="159" width="9" style="112" customWidth="1"/>
    <col min="160" max="160" width="39.625" style="112" customWidth="1"/>
    <col min="161" max="161" width="10.625" style="112" customWidth="1"/>
    <col min="162" max="162" width="12.5" style="112" customWidth="1"/>
    <col min="163" max="163" width="9.25" style="112" customWidth="1"/>
    <col min="164" max="164" width="10" style="112" customWidth="1"/>
    <col min="165" max="165" width="8.875" style="112" customWidth="1"/>
    <col min="166" max="166" width="12.875" style="112" customWidth="1"/>
    <col min="167" max="167" width="11.875" style="112" customWidth="1"/>
    <col min="168" max="168" width="19.25" style="112" customWidth="1"/>
    <col min="169" max="169" width="3.5" style="112" customWidth="1"/>
    <col min="170" max="411" width="10.625" style="112" customWidth="1"/>
    <col min="412" max="412" width="5.5" style="112" customWidth="1"/>
    <col min="413" max="413" width="7" style="112" customWidth="1"/>
    <col min="414" max="414" width="4.25" style="112" customWidth="1"/>
    <col min="415" max="415" width="9" style="112" customWidth="1"/>
    <col min="416" max="416" width="39.625" style="112" customWidth="1"/>
    <col min="417" max="417" width="10.625" style="112" customWidth="1"/>
    <col min="418" max="418" width="12.5" style="112" customWidth="1"/>
    <col min="419" max="419" width="9.25" style="112" customWidth="1"/>
    <col min="420" max="420" width="10" style="112" customWidth="1"/>
    <col min="421" max="421" width="8.875" style="112" customWidth="1"/>
    <col min="422" max="422" width="12.875" style="112" customWidth="1"/>
    <col min="423" max="423" width="11.875" style="112" customWidth="1"/>
    <col min="424" max="424" width="19.25" style="112" customWidth="1"/>
    <col min="425" max="425" width="3.5" style="112" customWidth="1"/>
    <col min="426" max="667" width="10.625" style="112" customWidth="1"/>
    <col min="668" max="668" width="5.5" style="112" customWidth="1"/>
    <col min="669" max="669" width="7" style="112" customWidth="1"/>
    <col min="670" max="670" width="4.25" style="112" customWidth="1"/>
    <col min="671" max="671" width="9" style="112" customWidth="1"/>
    <col min="672" max="672" width="39.625" style="112" customWidth="1"/>
    <col min="673" max="673" width="10.625" style="112" customWidth="1"/>
    <col min="674" max="674" width="12.5" style="112" customWidth="1"/>
    <col min="675" max="675" width="9.25" style="112" customWidth="1"/>
    <col min="676" max="676" width="10" style="112" customWidth="1"/>
    <col min="677" max="677" width="8.875" style="112" customWidth="1"/>
    <col min="678" max="678" width="12.875" style="112" customWidth="1"/>
    <col min="679" max="679" width="11.875" style="112" customWidth="1"/>
    <col min="680" max="680" width="19.25" style="112" customWidth="1"/>
    <col min="681" max="681" width="3.5" style="112" customWidth="1"/>
    <col min="682" max="923" width="10.625" style="112" customWidth="1"/>
    <col min="924" max="924" width="5.5" style="112" customWidth="1"/>
    <col min="925" max="925" width="7" style="112" customWidth="1"/>
    <col min="926" max="926" width="4.25" style="112" customWidth="1"/>
    <col min="927" max="927" width="9" style="112" customWidth="1"/>
    <col min="928" max="928" width="39.625" style="112" customWidth="1"/>
    <col min="929" max="929" width="10.625" style="112" customWidth="1"/>
    <col min="930" max="930" width="12.5" style="112" customWidth="1"/>
    <col min="931" max="931" width="9.25" style="112" customWidth="1"/>
    <col min="932" max="932" width="10" style="112" customWidth="1"/>
    <col min="933" max="933" width="8.875" style="112" customWidth="1"/>
    <col min="934" max="934" width="12.875" style="112" customWidth="1"/>
    <col min="935" max="935" width="11.875" style="112" customWidth="1"/>
    <col min="936" max="936" width="19.25" style="112" customWidth="1"/>
    <col min="937" max="937" width="3.5" style="112" customWidth="1"/>
    <col min="938" max="1024" width="10.625" style="112" customWidth="1"/>
    <col min="1025" max="1025" width="11" customWidth="1"/>
  </cols>
  <sheetData>
    <row r="1" spans="2:26" s="1" customFormat="1" ht="16.5" thickBot="1">
      <c r="B1" s="2"/>
      <c r="C1" s="3"/>
      <c r="D1" s="4"/>
      <c r="E1" s="5"/>
      <c r="F1" s="5"/>
      <c r="G1" s="6"/>
      <c r="H1" s="4"/>
      <c r="I1" s="5"/>
      <c r="J1" s="5"/>
      <c r="K1" s="5"/>
      <c r="L1" s="5"/>
      <c r="M1" s="5"/>
      <c r="N1" s="5"/>
      <c r="O1" s="5"/>
      <c r="P1" s="5"/>
      <c r="Q1" s="5"/>
      <c r="R1" s="7"/>
      <c r="S1" s="4"/>
      <c r="T1" s="8"/>
      <c r="U1" s="9"/>
      <c r="V1" s="10"/>
      <c r="W1" s="10"/>
    </row>
    <row r="2" spans="2:26" s="1" customFormat="1" ht="16.5" thickBot="1">
      <c r="B2" s="2"/>
      <c r="C2" s="161" t="s">
        <v>41</v>
      </c>
      <c r="D2" s="162"/>
      <c r="E2" s="163"/>
      <c r="F2" s="5"/>
      <c r="G2" s="6"/>
      <c r="H2" s="4"/>
      <c r="I2" s="5"/>
      <c r="J2" s="5"/>
      <c r="K2" s="5"/>
      <c r="L2" s="5"/>
      <c r="M2" s="5"/>
      <c r="N2" s="5"/>
      <c r="O2" s="5"/>
      <c r="P2" s="5"/>
      <c r="Q2" s="5"/>
      <c r="R2" s="7"/>
      <c r="S2" s="4"/>
      <c r="T2" s="8"/>
      <c r="U2" s="9"/>
      <c r="V2" s="10"/>
      <c r="W2" s="10"/>
    </row>
    <row r="3" spans="2:26" s="1" customFormat="1" ht="15.75">
      <c r="B3" s="2"/>
      <c r="C3" s="3"/>
      <c r="D3" s="4"/>
      <c r="E3" s="5"/>
      <c r="F3" s="5"/>
      <c r="G3" s="6"/>
      <c r="H3" s="4"/>
      <c r="I3" s="5"/>
      <c r="J3" s="5"/>
      <c r="K3" s="5"/>
      <c r="L3" s="5"/>
      <c r="M3" s="5"/>
      <c r="N3" s="5"/>
      <c r="O3" s="5"/>
      <c r="P3" s="5"/>
      <c r="Q3" s="5"/>
      <c r="R3" s="7"/>
      <c r="S3" s="4"/>
      <c r="T3" s="8"/>
      <c r="U3" s="9"/>
      <c r="V3" s="10"/>
      <c r="W3" s="10"/>
    </row>
    <row r="4" spans="2:26" s="1" customFormat="1" ht="15.75">
      <c r="B4" s="11" t="s">
        <v>40</v>
      </c>
      <c r="C4" s="12"/>
      <c r="D4" s="13"/>
      <c r="E4" s="14"/>
      <c r="F4" s="14"/>
      <c r="G4" s="15"/>
      <c r="H4" s="16"/>
      <c r="I4" s="14"/>
      <c r="J4" s="14"/>
      <c r="K4" s="14"/>
      <c r="L4" s="14"/>
      <c r="M4" s="14"/>
      <c r="N4" s="14"/>
      <c r="O4" s="14"/>
      <c r="P4" s="14"/>
      <c r="Q4" s="14"/>
      <c r="R4" s="7"/>
      <c r="S4" s="17"/>
      <c r="T4" s="18"/>
      <c r="U4" s="9"/>
      <c r="V4" s="19"/>
      <c r="W4" s="10"/>
      <c r="X4" s="20"/>
    </row>
    <row r="5" spans="2:26" s="1" customFormat="1" ht="15.75">
      <c r="B5" s="21"/>
      <c r="C5" s="22"/>
      <c r="E5" s="23"/>
      <c r="F5" s="24"/>
      <c r="G5" s="25"/>
      <c r="H5" s="26"/>
      <c r="I5" s="24"/>
      <c r="J5" s="24"/>
      <c r="K5" s="24"/>
      <c r="L5" s="24"/>
      <c r="M5" s="24"/>
      <c r="N5" s="24"/>
      <c r="O5" s="24"/>
      <c r="P5" s="24"/>
      <c r="Q5" s="24"/>
      <c r="R5" s="7"/>
      <c r="S5" s="26"/>
      <c r="T5" s="8"/>
      <c r="U5" s="9"/>
      <c r="V5" s="10"/>
      <c r="W5" s="10"/>
    </row>
    <row r="6" spans="2:26" s="1" customFormat="1" ht="15.75">
      <c r="B6" s="27"/>
      <c r="C6" s="28"/>
      <c r="D6" s="29"/>
      <c r="E6" s="30"/>
      <c r="F6" s="31"/>
      <c r="G6" s="32"/>
      <c r="H6" s="33"/>
      <c r="I6" s="31"/>
      <c r="J6" s="31"/>
      <c r="K6" s="31"/>
      <c r="L6" s="31"/>
      <c r="M6" s="31"/>
      <c r="N6" s="31"/>
      <c r="O6" s="31"/>
      <c r="P6" s="31"/>
      <c r="Q6" s="31"/>
      <c r="R6" s="34"/>
      <c r="S6" s="33"/>
      <c r="T6" s="35"/>
      <c r="U6" s="36"/>
      <c r="V6" s="37"/>
      <c r="W6" s="37" t="s">
        <v>0</v>
      </c>
      <c r="X6" s="30" t="s">
        <v>1</v>
      </c>
    </row>
    <row r="7" spans="2:26" s="1" customFormat="1" ht="16.5" thickBot="1">
      <c r="B7" s="21"/>
      <c r="C7" s="22"/>
      <c r="E7" s="23"/>
      <c r="F7" s="24"/>
      <c r="G7" s="25"/>
      <c r="H7" s="26"/>
      <c r="I7" s="24"/>
      <c r="J7" s="24"/>
      <c r="K7" s="24"/>
      <c r="L7" s="24"/>
      <c r="M7" s="24"/>
      <c r="N7" s="24"/>
      <c r="O7" s="24"/>
      <c r="P7" s="24"/>
      <c r="Q7" s="24"/>
      <c r="R7" s="7"/>
      <c r="S7" s="26"/>
      <c r="T7" s="8"/>
      <c r="U7" s="9"/>
      <c r="V7" s="10"/>
      <c r="W7" s="10"/>
    </row>
    <row r="8" spans="2:26" s="1" customFormat="1" ht="62.25" customHeight="1" thickTop="1" thickBot="1">
      <c r="B8" s="38"/>
      <c r="C8" s="39"/>
      <c r="D8" s="40" t="s">
        <v>2</v>
      </c>
      <c r="E8" s="41"/>
      <c r="F8" s="42"/>
      <c r="G8" s="43"/>
      <c r="H8" s="44"/>
      <c r="I8" s="42"/>
      <c r="J8" s="42"/>
      <c r="K8" s="42"/>
      <c r="L8" s="42"/>
      <c r="M8" s="42"/>
      <c r="N8" s="42"/>
      <c r="O8" s="42"/>
      <c r="P8" s="42"/>
      <c r="Q8" s="42"/>
      <c r="R8" s="43"/>
      <c r="S8" s="45"/>
      <c r="T8" s="46" t="s">
        <v>4</v>
      </c>
      <c r="U8" s="46" t="s">
        <v>3</v>
      </c>
      <c r="V8" s="47" t="s">
        <v>5</v>
      </c>
      <c r="W8" s="47" t="s">
        <v>6</v>
      </c>
      <c r="X8" s="48" t="s">
        <v>7</v>
      </c>
      <c r="Z8" s="49" t="s">
        <v>8</v>
      </c>
    </row>
    <row r="9" spans="2:26" s="1" customFormat="1" ht="17.25" thickTop="1" thickBot="1">
      <c r="B9" s="21"/>
      <c r="C9" s="22"/>
      <c r="E9" s="23"/>
      <c r="F9" s="24"/>
      <c r="G9" s="25"/>
      <c r="H9" s="26"/>
      <c r="I9" s="24"/>
      <c r="J9" s="24"/>
      <c r="K9" s="24"/>
      <c r="L9" s="24"/>
      <c r="M9" s="24"/>
      <c r="N9" s="24"/>
      <c r="O9" s="24"/>
      <c r="P9" s="24"/>
      <c r="Q9" s="24"/>
      <c r="R9" s="7"/>
      <c r="S9" s="26"/>
      <c r="T9" s="8"/>
      <c r="U9" s="9"/>
      <c r="V9" s="10"/>
      <c r="W9" s="10"/>
    </row>
    <row r="10" spans="2:26" s="1" customFormat="1" ht="17.25" thickTop="1" thickBot="1">
      <c r="B10" s="50" t="s">
        <v>9</v>
      </c>
      <c r="C10" s="51"/>
      <c r="D10" s="52" t="s">
        <v>10</v>
      </c>
      <c r="E10" s="53"/>
      <c r="F10" s="54"/>
      <c r="G10" s="55"/>
      <c r="H10" s="56"/>
      <c r="I10" s="54"/>
      <c r="J10" s="54"/>
      <c r="K10" s="54"/>
      <c r="L10" s="54"/>
      <c r="M10" s="54"/>
      <c r="N10" s="54"/>
      <c r="O10" s="54"/>
      <c r="P10" s="54"/>
      <c r="Q10" s="54"/>
      <c r="R10" s="57"/>
      <c r="S10" s="58"/>
      <c r="T10" s="59"/>
      <c r="U10" s="60"/>
      <c r="V10" s="61"/>
      <c r="W10" s="61"/>
      <c r="X10" s="62"/>
    </row>
    <row r="11" spans="2:26" s="1" customFormat="1" ht="16.5" thickTop="1">
      <c r="B11" s="21"/>
      <c r="C11" s="22"/>
      <c r="E11" s="23"/>
      <c r="F11" s="24"/>
      <c r="G11" s="25"/>
      <c r="H11" s="26"/>
      <c r="I11" s="24"/>
      <c r="J11" s="24"/>
      <c r="K11" s="24"/>
      <c r="L11" s="24"/>
      <c r="M11" s="24"/>
      <c r="N11" s="24"/>
      <c r="O11" s="24"/>
      <c r="P11" s="24"/>
      <c r="Q11" s="24"/>
      <c r="R11" s="7"/>
      <c r="S11" s="26"/>
      <c r="T11" s="8"/>
      <c r="U11" s="9"/>
      <c r="V11" s="10"/>
      <c r="W11" s="10"/>
    </row>
    <row r="12" spans="2:26" s="1" customFormat="1" ht="15.75">
      <c r="B12" s="63">
        <v>0</v>
      </c>
      <c r="C12" s="64"/>
      <c r="D12" s="29" t="s">
        <v>11</v>
      </c>
      <c r="E12" s="30"/>
      <c r="F12" s="31"/>
      <c r="G12" s="32"/>
      <c r="H12" s="33"/>
      <c r="I12" s="31"/>
      <c r="J12" s="31"/>
      <c r="K12" s="31"/>
      <c r="L12" s="31"/>
      <c r="M12" s="31"/>
      <c r="N12" s="31"/>
      <c r="O12" s="31"/>
      <c r="P12" s="31"/>
      <c r="Q12" s="31"/>
      <c r="R12" s="34"/>
      <c r="S12" s="65"/>
      <c r="T12" s="66"/>
      <c r="U12" s="36"/>
      <c r="V12" s="67"/>
      <c r="W12" s="67"/>
      <c r="X12" s="68">
        <f>SUM(W13:W17)</f>
        <v>0</v>
      </c>
    </row>
    <row r="13" spans="2:26" s="1" customFormat="1" ht="15">
      <c r="B13" s="69">
        <f>+B12+0.01</f>
        <v>0.01</v>
      </c>
      <c r="C13" s="70"/>
      <c r="D13" s="71" t="s">
        <v>12</v>
      </c>
      <c r="E13" s="72"/>
      <c r="F13" s="72"/>
      <c r="G13" s="72"/>
      <c r="H13" s="73"/>
      <c r="I13" s="74"/>
      <c r="J13" s="74"/>
      <c r="K13" s="74"/>
      <c r="L13" s="75"/>
      <c r="M13" s="75"/>
      <c r="N13" s="75"/>
      <c r="O13" s="75"/>
      <c r="P13" s="72"/>
      <c r="Q13" s="76"/>
      <c r="R13" s="76"/>
      <c r="S13" s="77"/>
      <c r="T13" s="78"/>
      <c r="U13" s="79" t="s">
        <v>13</v>
      </c>
      <c r="V13" s="80"/>
      <c r="W13" s="81">
        <f>V13*T13</f>
        <v>0</v>
      </c>
      <c r="X13" s="82"/>
      <c r="Z13" s="83"/>
    </row>
    <row r="14" spans="2:26" s="1" customFormat="1" ht="15">
      <c r="B14" s="69">
        <f>+B13+0.01</f>
        <v>0.02</v>
      </c>
      <c r="C14" s="70"/>
      <c r="D14" s="71" t="s">
        <v>14</v>
      </c>
      <c r="E14" s="72"/>
      <c r="F14" s="72"/>
      <c r="G14" s="72"/>
      <c r="H14" s="73"/>
      <c r="I14" s="74"/>
      <c r="J14" s="74"/>
      <c r="K14" s="74"/>
      <c r="L14" s="75"/>
      <c r="M14" s="75"/>
      <c r="N14" s="75"/>
      <c r="O14" s="75"/>
      <c r="P14" s="72"/>
      <c r="Q14" s="76"/>
      <c r="R14" s="76"/>
      <c r="S14" s="77"/>
      <c r="T14" s="78"/>
      <c r="U14" s="79" t="s">
        <v>15</v>
      </c>
      <c r="V14" s="80"/>
      <c r="W14" s="81">
        <f>V14*T14</f>
        <v>0</v>
      </c>
      <c r="X14" s="82"/>
      <c r="Z14" s="83"/>
    </row>
    <row r="15" spans="2:26" s="1" customFormat="1" ht="15">
      <c r="B15" s="69">
        <f>+B14+0.01</f>
        <v>0.03</v>
      </c>
      <c r="C15" s="70"/>
      <c r="D15" s="71" t="s">
        <v>16</v>
      </c>
      <c r="E15" s="72"/>
      <c r="F15" s="72"/>
      <c r="G15" s="72"/>
      <c r="H15" s="73"/>
      <c r="I15" s="74"/>
      <c r="J15" s="74"/>
      <c r="K15" s="74"/>
      <c r="L15" s="75"/>
      <c r="M15" s="75"/>
      <c r="N15" s="75"/>
      <c r="O15" s="75"/>
      <c r="P15" s="72"/>
      <c r="Q15" s="76"/>
      <c r="R15" s="76"/>
      <c r="S15" s="77"/>
      <c r="T15" s="78"/>
      <c r="U15" s="79" t="s">
        <v>13</v>
      </c>
      <c r="V15" s="80"/>
      <c r="W15" s="81">
        <f>V15*T15</f>
        <v>0</v>
      </c>
      <c r="X15" s="82"/>
      <c r="Z15" s="83"/>
    </row>
    <row r="16" spans="2:26" s="1" customFormat="1" ht="15">
      <c r="B16" s="69">
        <f>+B15+0.01</f>
        <v>0.04</v>
      </c>
      <c r="C16" s="70"/>
      <c r="D16" s="71" t="s">
        <v>17</v>
      </c>
      <c r="E16" s="72"/>
      <c r="F16" s="72"/>
      <c r="G16" s="72"/>
      <c r="H16" s="73"/>
      <c r="I16" s="74"/>
      <c r="J16" s="74"/>
      <c r="K16" s="74"/>
      <c r="L16" s="75"/>
      <c r="M16" s="75"/>
      <c r="N16" s="75"/>
      <c r="O16" s="75"/>
      <c r="P16" s="72"/>
      <c r="Q16" s="76"/>
      <c r="R16" s="76"/>
      <c r="S16" s="77"/>
      <c r="T16" s="78"/>
      <c r="U16" s="79" t="s">
        <v>13</v>
      </c>
      <c r="V16" s="80"/>
      <c r="W16" s="81">
        <f>V16*T16</f>
        <v>0</v>
      </c>
      <c r="X16" s="82"/>
      <c r="Z16" s="83"/>
    </row>
    <row r="17" spans="1:26" s="1" customFormat="1" ht="15">
      <c r="B17" s="69">
        <f>+B16+0.01</f>
        <v>0.05</v>
      </c>
      <c r="C17" s="70"/>
      <c r="D17" s="71" t="s">
        <v>18</v>
      </c>
      <c r="E17" s="72"/>
      <c r="F17" s="72"/>
      <c r="G17" s="72"/>
      <c r="H17" s="73"/>
      <c r="I17" s="74"/>
      <c r="J17" s="74"/>
      <c r="K17" s="74"/>
      <c r="L17" s="75"/>
      <c r="M17" s="75"/>
      <c r="N17" s="75"/>
      <c r="O17" s="75"/>
      <c r="P17" s="72"/>
      <c r="Q17" s="76"/>
      <c r="R17" s="76"/>
      <c r="S17" s="77"/>
      <c r="T17" s="78"/>
      <c r="U17" s="79" t="s">
        <v>13</v>
      </c>
      <c r="V17" s="80"/>
      <c r="W17" s="81">
        <f>V17*T17</f>
        <v>0</v>
      </c>
      <c r="X17" s="82"/>
      <c r="Z17" s="83"/>
    </row>
    <row r="18" spans="1:26" s="1" customFormat="1" ht="15.75">
      <c r="B18" s="84"/>
      <c r="C18" s="85"/>
      <c r="D18" s="86"/>
      <c r="E18" s="23"/>
      <c r="F18" s="24"/>
      <c r="G18" s="87"/>
      <c r="H18" s="24"/>
      <c r="I18" s="24"/>
      <c r="J18" s="24"/>
      <c r="K18" s="88"/>
      <c r="L18" s="88"/>
      <c r="M18" s="88"/>
      <c r="N18" s="88"/>
      <c r="O18" s="88"/>
      <c r="P18" s="88"/>
      <c r="Q18" s="88"/>
      <c r="R18" s="89"/>
      <c r="S18" s="90"/>
      <c r="T18" s="91"/>
      <c r="U18" s="92"/>
      <c r="V18" s="93"/>
      <c r="W18" s="94"/>
      <c r="X18" s="95"/>
      <c r="Z18" s="10"/>
    </row>
    <row r="19" spans="1:26" s="1" customFormat="1" ht="15.75">
      <c r="B19" s="21"/>
      <c r="C19" s="22"/>
      <c r="E19" s="96"/>
      <c r="F19" s="97"/>
      <c r="G19" s="25"/>
      <c r="H19" s="97"/>
      <c r="I19" s="97"/>
      <c r="J19" s="97"/>
      <c r="K19" s="24"/>
      <c r="L19" s="24"/>
      <c r="M19" s="24"/>
      <c r="N19" s="24"/>
      <c r="O19" s="24"/>
      <c r="P19" s="24"/>
      <c r="Q19" s="24"/>
      <c r="R19" s="7"/>
      <c r="S19" s="98"/>
      <c r="T19" s="8"/>
      <c r="U19" s="9"/>
      <c r="V19" s="99"/>
      <c r="W19" s="100"/>
      <c r="X19" s="100"/>
      <c r="Z19" s="10"/>
    </row>
    <row r="20" spans="1:26" s="1" customFormat="1" ht="15.75">
      <c r="B20" s="63">
        <v>1</v>
      </c>
      <c r="C20" s="64"/>
      <c r="D20" s="29" t="s">
        <v>19</v>
      </c>
      <c r="E20" s="30"/>
      <c r="F20" s="31"/>
      <c r="G20" s="32"/>
      <c r="H20" s="33"/>
      <c r="I20" s="31"/>
      <c r="J20" s="31"/>
      <c r="K20" s="31"/>
      <c r="L20" s="31"/>
      <c r="M20" s="31"/>
      <c r="N20" s="31"/>
      <c r="O20" s="31"/>
      <c r="P20" s="31"/>
      <c r="Q20" s="31"/>
      <c r="R20" s="34"/>
      <c r="S20" s="101"/>
      <c r="T20" s="66"/>
      <c r="U20" s="36"/>
      <c r="V20" s="102"/>
      <c r="W20" s="67"/>
      <c r="X20" s="68">
        <f>SUM(W21:W27)</f>
        <v>0</v>
      </c>
      <c r="Z20" s="10"/>
    </row>
    <row r="21" spans="1:26" s="112" customFormat="1" ht="15">
      <c r="A21" s="103"/>
      <c r="B21" s="69">
        <f t="shared" ref="B21:B27" si="0">+B20+0.01</f>
        <v>1.01</v>
      </c>
      <c r="C21" s="104"/>
      <c r="D21" s="71" t="s">
        <v>20</v>
      </c>
      <c r="E21" s="72"/>
      <c r="F21" s="72"/>
      <c r="G21" s="105"/>
      <c r="H21" s="106"/>
      <c r="I21" s="107"/>
      <c r="J21" s="108"/>
      <c r="K21" s="108"/>
      <c r="L21" s="109"/>
      <c r="M21" s="109"/>
      <c r="N21" s="109"/>
      <c r="O21" s="109"/>
      <c r="P21" s="109"/>
      <c r="Q21" s="109"/>
      <c r="R21" s="109"/>
      <c r="S21" s="77"/>
      <c r="T21" s="78"/>
      <c r="U21" s="110" t="s">
        <v>13</v>
      </c>
      <c r="V21" s="80"/>
      <c r="W21" s="81">
        <f t="shared" ref="W21:W27" si="1">V21*T21</f>
        <v>0</v>
      </c>
      <c r="X21" s="111"/>
      <c r="Z21" s="113"/>
    </row>
    <row r="22" spans="1:26" s="112" customFormat="1" ht="15">
      <c r="A22" s="103"/>
      <c r="B22" s="69">
        <f t="shared" si="0"/>
        <v>1.02</v>
      </c>
      <c r="C22" s="104"/>
      <c r="D22" s="71" t="s">
        <v>21</v>
      </c>
      <c r="E22" s="72"/>
      <c r="F22" s="72"/>
      <c r="G22" s="105"/>
      <c r="H22" s="106"/>
      <c r="I22" s="107"/>
      <c r="J22" s="108"/>
      <c r="K22" s="108"/>
      <c r="L22" s="109"/>
      <c r="M22" s="109"/>
      <c r="N22" s="109"/>
      <c r="O22" s="109"/>
      <c r="P22" s="109"/>
      <c r="Q22" s="109"/>
      <c r="R22" s="109"/>
      <c r="S22" s="77"/>
      <c r="T22" s="78"/>
      <c r="U22" s="110" t="s">
        <v>13</v>
      </c>
      <c r="V22" s="80"/>
      <c r="W22" s="81">
        <f t="shared" si="1"/>
        <v>0</v>
      </c>
      <c r="X22" s="111"/>
      <c r="Z22" s="113"/>
    </row>
    <row r="23" spans="1:26" s="112" customFormat="1" ht="15">
      <c r="A23" s="103"/>
      <c r="B23" s="69">
        <f t="shared" si="0"/>
        <v>1.03</v>
      </c>
      <c r="C23" s="104"/>
      <c r="D23" s="71" t="s">
        <v>22</v>
      </c>
      <c r="E23" s="72"/>
      <c r="F23" s="72"/>
      <c r="G23" s="105"/>
      <c r="H23" s="106"/>
      <c r="I23" s="107"/>
      <c r="J23" s="108"/>
      <c r="K23" s="108"/>
      <c r="L23" s="109"/>
      <c r="M23" s="109"/>
      <c r="N23" s="109"/>
      <c r="O23" s="109"/>
      <c r="P23" s="109"/>
      <c r="Q23" s="109"/>
      <c r="R23" s="109"/>
      <c r="S23" s="77"/>
      <c r="T23" s="78"/>
      <c r="U23" s="110" t="s">
        <v>23</v>
      </c>
      <c r="V23" s="80"/>
      <c r="W23" s="81">
        <f t="shared" si="1"/>
        <v>0</v>
      </c>
      <c r="X23" s="111"/>
      <c r="Z23" s="113"/>
    </row>
    <row r="24" spans="1:26" s="112" customFormat="1" ht="15">
      <c r="A24" s="103"/>
      <c r="B24" s="69">
        <f t="shared" si="0"/>
        <v>1.04</v>
      </c>
      <c r="C24" s="104"/>
      <c r="D24" s="71" t="s">
        <v>24</v>
      </c>
      <c r="E24" s="72"/>
      <c r="F24" s="72"/>
      <c r="G24" s="105"/>
      <c r="H24" s="106"/>
      <c r="I24" s="107"/>
      <c r="J24" s="108"/>
      <c r="K24" s="108"/>
      <c r="L24" s="109"/>
      <c r="M24" s="109"/>
      <c r="N24" s="109"/>
      <c r="O24" s="109"/>
      <c r="P24" s="109"/>
      <c r="Q24" s="109"/>
      <c r="R24" s="109"/>
      <c r="S24" s="77"/>
      <c r="T24" s="78"/>
      <c r="U24" s="110" t="s">
        <v>25</v>
      </c>
      <c r="V24" s="80"/>
      <c r="W24" s="81">
        <f t="shared" si="1"/>
        <v>0</v>
      </c>
      <c r="X24" s="111"/>
      <c r="Z24" s="113"/>
    </row>
    <row r="25" spans="1:26" s="112" customFormat="1" ht="15">
      <c r="A25" s="103"/>
      <c r="B25" s="69">
        <f t="shared" si="0"/>
        <v>1.05</v>
      </c>
      <c r="C25" s="104"/>
      <c r="D25" s="71" t="s">
        <v>26</v>
      </c>
      <c r="E25" s="72"/>
      <c r="F25" s="72"/>
      <c r="G25" s="105"/>
      <c r="H25" s="106"/>
      <c r="I25" s="107"/>
      <c r="J25" s="108"/>
      <c r="K25" s="108"/>
      <c r="L25" s="109"/>
      <c r="M25" s="109"/>
      <c r="N25" s="109"/>
      <c r="O25" s="109"/>
      <c r="P25" s="109"/>
      <c r="Q25" s="109"/>
      <c r="R25" s="109"/>
      <c r="S25" s="77"/>
      <c r="T25" s="78"/>
      <c r="U25" s="110" t="s">
        <v>13</v>
      </c>
      <c r="V25" s="80"/>
      <c r="W25" s="81">
        <f t="shared" si="1"/>
        <v>0</v>
      </c>
      <c r="X25" s="111"/>
      <c r="Z25" s="113"/>
    </row>
    <row r="26" spans="1:26" s="112" customFormat="1" ht="15">
      <c r="A26" s="103"/>
      <c r="B26" s="69">
        <f t="shared" si="0"/>
        <v>1.06</v>
      </c>
      <c r="C26" s="104"/>
      <c r="D26" s="71" t="s">
        <v>27</v>
      </c>
      <c r="E26" s="72"/>
      <c r="F26" s="72"/>
      <c r="G26" s="105"/>
      <c r="H26" s="106"/>
      <c r="I26" s="107"/>
      <c r="J26" s="108"/>
      <c r="K26" s="108"/>
      <c r="L26" s="109"/>
      <c r="M26" s="109"/>
      <c r="N26" s="109"/>
      <c r="O26" s="109"/>
      <c r="P26" s="109"/>
      <c r="Q26" s="109"/>
      <c r="R26" s="109"/>
      <c r="S26" s="77"/>
      <c r="T26" s="78"/>
      <c r="U26" s="110" t="s">
        <v>13</v>
      </c>
      <c r="V26" s="80"/>
      <c r="W26" s="81">
        <f t="shared" si="1"/>
        <v>0</v>
      </c>
      <c r="X26" s="111"/>
      <c r="Z26" s="113"/>
    </row>
    <row r="27" spans="1:26" s="112" customFormat="1" ht="15">
      <c r="A27" s="103"/>
      <c r="B27" s="69">
        <f t="shared" si="0"/>
        <v>1.07</v>
      </c>
      <c r="C27" s="70"/>
      <c r="D27" s="71" t="s">
        <v>28</v>
      </c>
      <c r="E27" s="72"/>
      <c r="F27" s="72"/>
      <c r="G27" s="72"/>
      <c r="H27" s="106"/>
      <c r="I27" s="107"/>
      <c r="J27" s="108"/>
      <c r="K27" s="109"/>
      <c r="L27" s="109"/>
      <c r="M27" s="109"/>
      <c r="N27" s="109"/>
      <c r="O27" s="109"/>
      <c r="P27" s="109"/>
      <c r="Q27" s="109"/>
      <c r="R27" s="109"/>
      <c r="S27" s="77"/>
      <c r="T27" s="78"/>
      <c r="U27" s="110" t="s">
        <v>23</v>
      </c>
      <c r="V27" s="80"/>
      <c r="W27" s="81">
        <f t="shared" si="1"/>
        <v>0</v>
      </c>
      <c r="X27" s="114"/>
      <c r="Z27" s="113"/>
    </row>
    <row r="28" spans="1:26" s="112" customFormat="1" ht="15">
      <c r="A28" s="103"/>
      <c r="B28" s="69"/>
      <c r="C28" s="70"/>
      <c r="D28" s="71"/>
      <c r="E28" s="72"/>
      <c r="F28" s="72"/>
      <c r="G28" s="72"/>
      <c r="H28" s="106"/>
      <c r="I28" s="107"/>
      <c r="J28" s="108"/>
      <c r="K28" s="109"/>
      <c r="L28" s="109"/>
      <c r="M28" s="109"/>
      <c r="N28" s="109"/>
      <c r="O28" s="109"/>
      <c r="P28" s="109"/>
      <c r="Q28" s="109"/>
      <c r="R28" s="109"/>
      <c r="S28" s="77"/>
      <c r="T28" s="78"/>
      <c r="U28" s="110"/>
      <c r="V28" s="80"/>
      <c r="W28" s="81"/>
      <c r="X28" s="114"/>
      <c r="Z28" s="115"/>
    </row>
    <row r="29" spans="1:26" s="1" customFormat="1" ht="15.75">
      <c r="B29" s="63">
        <v>2</v>
      </c>
      <c r="C29" s="64"/>
      <c r="D29" s="29" t="s">
        <v>29</v>
      </c>
      <c r="E29" s="30"/>
      <c r="F29" s="31"/>
      <c r="G29" s="32"/>
      <c r="H29" s="33"/>
      <c r="I29" s="31"/>
      <c r="J29" s="31"/>
      <c r="K29" s="31"/>
      <c r="L29" s="31"/>
      <c r="M29" s="31"/>
      <c r="N29" s="31"/>
      <c r="O29" s="31"/>
      <c r="P29" s="31"/>
      <c r="Q29" s="31"/>
      <c r="R29" s="34"/>
      <c r="S29" s="101"/>
      <c r="T29" s="66"/>
      <c r="U29" s="36"/>
      <c r="V29" s="102"/>
      <c r="W29" s="67"/>
      <c r="X29" s="68">
        <f>SUM(W30:W33)</f>
        <v>0</v>
      </c>
      <c r="Z29" s="10"/>
    </row>
    <row r="30" spans="1:26" s="112" customFormat="1" ht="15">
      <c r="A30" s="103"/>
      <c r="B30" s="69">
        <f>+B29+0.01</f>
        <v>2.0099999999999998</v>
      </c>
      <c r="C30" s="70"/>
      <c r="D30" s="71" t="s">
        <v>30</v>
      </c>
      <c r="E30" s="72"/>
      <c r="F30" s="72"/>
      <c r="G30" s="72"/>
      <c r="H30" s="106"/>
      <c r="I30" s="107"/>
      <c r="J30" s="108"/>
      <c r="K30" s="109"/>
      <c r="L30" s="109"/>
      <c r="M30" s="109"/>
      <c r="N30" s="109"/>
      <c r="O30" s="109"/>
      <c r="P30" s="109"/>
      <c r="Q30" s="109"/>
      <c r="R30" s="109"/>
      <c r="S30" s="77"/>
      <c r="T30" s="78"/>
      <c r="U30" s="110" t="s">
        <v>13</v>
      </c>
      <c r="V30" s="80"/>
      <c r="W30" s="81">
        <f>V30*T30</f>
        <v>0</v>
      </c>
      <c r="X30" s="114"/>
      <c r="Z30" s="113"/>
    </row>
    <row r="31" spans="1:26" s="112" customFormat="1" ht="15">
      <c r="A31" s="103"/>
      <c r="B31" s="69">
        <f>+B30+0.01</f>
        <v>2.0199999999999996</v>
      </c>
      <c r="C31" s="70"/>
      <c r="D31" s="71" t="s">
        <v>31</v>
      </c>
      <c r="E31" s="72"/>
      <c r="F31" s="72"/>
      <c r="G31" s="72"/>
      <c r="H31" s="106"/>
      <c r="I31" s="107"/>
      <c r="J31" s="108"/>
      <c r="K31" s="109"/>
      <c r="L31" s="109"/>
      <c r="M31" s="109"/>
      <c r="N31" s="109"/>
      <c r="O31" s="109"/>
      <c r="P31" s="109"/>
      <c r="Q31" s="109"/>
      <c r="R31" s="109"/>
      <c r="S31" s="77"/>
      <c r="T31" s="78"/>
      <c r="U31" s="110" t="s">
        <v>13</v>
      </c>
      <c r="V31" s="80"/>
      <c r="W31" s="81">
        <f>V31*T31</f>
        <v>0</v>
      </c>
      <c r="X31" s="114"/>
      <c r="Z31" s="113"/>
    </row>
    <row r="32" spans="1:26" s="112" customFormat="1" ht="15">
      <c r="A32" s="103"/>
      <c r="B32" s="69">
        <f>+B31+0.01</f>
        <v>2.0299999999999994</v>
      </c>
      <c r="C32" s="70"/>
      <c r="D32" s="71" t="s">
        <v>32</v>
      </c>
      <c r="E32" s="72"/>
      <c r="F32" s="72"/>
      <c r="G32" s="72"/>
      <c r="H32" s="106"/>
      <c r="I32" s="107"/>
      <c r="J32" s="108"/>
      <c r="K32" s="109"/>
      <c r="L32" s="109"/>
      <c r="M32" s="109"/>
      <c r="N32" s="109"/>
      <c r="O32" s="109"/>
      <c r="P32" s="109"/>
      <c r="Q32" s="109"/>
      <c r="R32" s="109"/>
      <c r="S32" s="77"/>
      <c r="T32" s="78"/>
      <c r="U32" s="110" t="s">
        <v>25</v>
      </c>
      <c r="V32" s="80"/>
      <c r="W32" s="81">
        <f>V32*T32</f>
        <v>0</v>
      </c>
      <c r="X32" s="114"/>
      <c r="Z32" s="113"/>
    </row>
    <row r="33" spans="1:26" s="112" customFormat="1" ht="15">
      <c r="A33" s="103"/>
      <c r="B33" s="69">
        <f>+B32+0.01</f>
        <v>2.0399999999999991</v>
      </c>
      <c r="C33" s="70"/>
      <c r="D33" s="71" t="s">
        <v>33</v>
      </c>
      <c r="E33" s="72"/>
      <c r="F33" s="72"/>
      <c r="G33" s="72"/>
      <c r="H33" s="106"/>
      <c r="I33" s="107"/>
      <c r="J33" s="108"/>
      <c r="K33" s="109"/>
      <c r="L33" s="109"/>
      <c r="M33" s="109"/>
      <c r="N33" s="109"/>
      <c r="O33" s="109"/>
      <c r="P33" s="109"/>
      <c r="Q33" s="109"/>
      <c r="R33" s="109"/>
      <c r="S33" s="77"/>
      <c r="T33" s="78"/>
      <c r="U33" s="110" t="s">
        <v>13</v>
      </c>
      <c r="V33" s="80"/>
      <c r="W33" s="81">
        <f>V33*T33</f>
        <v>0</v>
      </c>
      <c r="X33" s="114"/>
      <c r="Z33" s="113"/>
    </row>
    <row r="34" spans="1:26" s="112" customFormat="1" ht="15">
      <c r="A34" s="103"/>
      <c r="B34" s="69"/>
      <c r="C34" s="70"/>
      <c r="D34" s="71"/>
      <c r="E34" s="72"/>
      <c r="F34" s="72"/>
      <c r="G34" s="72"/>
      <c r="H34" s="106"/>
      <c r="I34" s="107"/>
      <c r="J34" s="108"/>
      <c r="K34" s="109"/>
      <c r="L34" s="109"/>
      <c r="M34" s="109"/>
      <c r="N34" s="109"/>
      <c r="O34" s="109"/>
      <c r="P34" s="109"/>
      <c r="Q34" s="109"/>
      <c r="R34" s="109"/>
      <c r="S34" s="77"/>
      <c r="T34" s="78"/>
      <c r="U34" s="110"/>
      <c r="V34" s="80"/>
      <c r="W34" s="81"/>
      <c r="X34" s="114"/>
      <c r="Z34" s="115"/>
    </row>
    <row r="35" spans="1:26" s="1" customFormat="1" ht="15.75">
      <c r="B35" s="63">
        <v>3</v>
      </c>
      <c r="C35" s="64"/>
      <c r="D35" s="29" t="s">
        <v>34</v>
      </c>
      <c r="E35" s="30"/>
      <c r="F35" s="31"/>
      <c r="G35" s="32"/>
      <c r="H35" s="33"/>
      <c r="I35" s="31"/>
      <c r="J35" s="31"/>
      <c r="K35" s="31"/>
      <c r="L35" s="31"/>
      <c r="M35" s="31"/>
      <c r="N35" s="31"/>
      <c r="O35" s="31"/>
      <c r="P35" s="31"/>
      <c r="Q35" s="31"/>
      <c r="R35" s="34"/>
      <c r="S35" s="101"/>
      <c r="T35" s="66"/>
      <c r="U35" s="36"/>
      <c r="V35" s="102"/>
      <c r="W35" s="67"/>
      <c r="X35" s="68">
        <f>SUM(W36:W37)</f>
        <v>0</v>
      </c>
      <c r="Z35" s="10"/>
    </row>
    <row r="36" spans="1:26" s="112" customFormat="1" ht="15">
      <c r="A36" s="103"/>
      <c r="B36" s="69">
        <f>+B35+0.01</f>
        <v>3.01</v>
      </c>
      <c r="C36" s="70"/>
      <c r="D36" s="116" t="s">
        <v>35</v>
      </c>
      <c r="E36" s="72"/>
      <c r="F36" s="72"/>
      <c r="G36" s="72"/>
      <c r="H36" s="106"/>
      <c r="I36" s="107"/>
      <c r="J36" s="108"/>
      <c r="K36" s="109"/>
      <c r="L36" s="109"/>
      <c r="M36" s="109"/>
      <c r="N36" s="109"/>
      <c r="O36" s="109"/>
      <c r="P36" s="109"/>
      <c r="Q36" s="109"/>
      <c r="R36" s="109"/>
      <c r="S36" s="77"/>
      <c r="T36" s="78"/>
      <c r="U36" s="110" t="s">
        <v>25</v>
      </c>
      <c r="V36" s="80"/>
      <c r="W36" s="81">
        <f>V36*T36</f>
        <v>0</v>
      </c>
      <c r="X36" s="114"/>
      <c r="Z36" s="113"/>
    </row>
    <row r="37" spans="1:26" s="112" customFormat="1" ht="15">
      <c r="A37" s="103"/>
      <c r="B37" s="69">
        <f>+B36+0.01</f>
        <v>3.0199999999999996</v>
      </c>
      <c r="C37" s="70"/>
      <c r="D37" s="71" t="s">
        <v>36</v>
      </c>
      <c r="E37" s="72"/>
      <c r="F37" s="72"/>
      <c r="G37" s="72"/>
      <c r="H37" s="106"/>
      <c r="I37" s="107"/>
      <c r="J37" s="108"/>
      <c r="K37" s="109"/>
      <c r="L37" s="109"/>
      <c r="M37" s="109"/>
      <c r="N37" s="109"/>
      <c r="O37" s="109"/>
      <c r="P37" s="109"/>
      <c r="Q37" s="109"/>
      <c r="R37" s="109"/>
      <c r="S37" s="77"/>
      <c r="T37" s="78"/>
      <c r="U37" s="110" t="s">
        <v>25</v>
      </c>
      <c r="V37" s="80"/>
      <c r="W37" s="81">
        <f>V37*T37</f>
        <v>0</v>
      </c>
      <c r="X37" s="114"/>
      <c r="Z37" s="113"/>
    </row>
    <row r="38" spans="1:26" s="1" customFormat="1" ht="15.75">
      <c r="B38" s="84"/>
      <c r="C38" s="85"/>
      <c r="D38" s="86"/>
      <c r="E38" s="23"/>
      <c r="F38" s="24"/>
      <c r="G38" s="87"/>
      <c r="H38" s="24"/>
      <c r="I38" s="24"/>
      <c r="J38" s="24"/>
      <c r="K38" s="88"/>
      <c r="L38" s="88"/>
      <c r="M38" s="88"/>
      <c r="N38" s="88"/>
      <c r="O38" s="88"/>
      <c r="P38" s="88"/>
      <c r="Q38" s="88"/>
      <c r="R38" s="89"/>
      <c r="S38" s="117"/>
      <c r="T38" s="91"/>
      <c r="U38" s="92"/>
      <c r="V38" s="93"/>
      <c r="W38" s="94"/>
      <c r="X38" s="95"/>
      <c r="Z38" s="10"/>
    </row>
    <row r="39" spans="1:26" s="1" customFormat="1" ht="15.75">
      <c r="B39" s="63">
        <v>4</v>
      </c>
      <c r="C39" s="64"/>
      <c r="D39" s="29" t="s">
        <v>37</v>
      </c>
      <c r="E39" s="30"/>
      <c r="F39" s="31"/>
      <c r="G39" s="32"/>
      <c r="H39" s="33"/>
      <c r="I39" s="31"/>
      <c r="J39" s="31"/>
      <c r="K39" s="31"/>
      <c r="L39" s="31"/>
      <c r="M39" s="31"/>
      <c r="N39" s="31"/>
      <c r="O39" s="31"/>
      <c r="P39" s="31"/>
      <c r="Q39" s="31"/>
      <c r="R39" s="34"/>
      <c r="S39" s="65"/>
      <c r="T39" s="66"/>
      <c r="U39" s="36"/>
      <c r="V39" s="102"/>
      <c r="W39" s="67"/>
      <c r="X39" s="68">
        <f>SUM(W40:W42)</f>
        <v>0</v>
      </c>
      <c r="Z39" s="10"/>
    </row>
    <row r="40" spans="1:26" s="112" customFormat="1" ht="15">
      <c r="A40" s="103"/>
      <c r="B40" s="69">
        <f>+B39+0.01</f>
        <v>4.01</v>
      </c>
      <c r="C40" s="70"/>
      <c r="D40" s="71" t="s">
        <v>38</v>
      </c>
      <c r="E40" s="108"/>
      <c r="F40" s="108"/>
      <c r="G40" s="108"/>
      <c r="H40" s="118"/>
      <c r="I40" s="119"/>
      <c r="K40" s="120"/>
      <c r="L40" s="120"/>
      <c r="M40" s="120"/>
      <c r="N40" s="120"/>
      <c r="O40" s="120"/>
      <c r="P40" s="120"/>
      <c r="Q40" s="120"/>
      <c r="R40" s="120"/>
      <c r="S40" s="77"/>
      <c r="T40" s="78"/>
      <c r="U40" s="110" t="s">
        <v>13</v>
      </c>
      <c r="V40" s="80"/>
      <c r="W40" s="81">
        <f>V40*T40</f>
        <v>0</v>
      </c>
      <c r="X40" s="114"/>
      <c r="Z40" s="113"/>
    </row>
    <row r="41" spans="1:26" s="112" customFormat="1" ht="15">
      <c r="A41" s="103"/>
      <c r="B41" s="69">
        <f>+B40+0.01</f>
        <v>4.0199999999999996</v>
      </c>
      <c r="C41" s="70"/>
      <c r="D41" s="71" t="s">
        <v>37</v>
      </c>
      <c r="E41" s="108"/>
      <c r="F41" s="108"/>
      <c r="G41" s="108"/>
      <c r="H41" s="118"/>
      <c r="I41" s="119"/>
      <c r="K41" s="120"/>
      <c r="L41" s="120"/>
      <c r="M41" s="120"/>
      <c r="N41" s="120"/>
      <c r="O41" s="120"/>
      <c r="P41" s="120"/>
      <c r="Q41" s="120"/>
      <c r="R41" s="120"/>
      <c r="S41" s="77"/>
      <c r="T41" s="78"/>
      <c r="U41" s="110" t="s">
        <v>13</v>
      </c>
      <c r="V41" s="80"/>
      <c r="W41" s="81">
        <f>V41*T41</f>
        <v>0</v>
      </c>
      <c r="X41" s="114"/>
      <c r="Z41" s="113"/>
    </row>
    <row r="42" spans="1:26" s="112" customFormat="1" ht="15">
      <c r="A42" s="103"/>
      <c r="B42" s="69">
        <f>+B41+0.01</f>
        <v>4.0299999999999994</v>
      </c>
      <c r="C42" s="70"/>
      <c r="D42" s="71" t="s">
        <v>39</v>
      </c>
      <c r="E42" s="72"/>
      <c r="F42" s="105"/>
      <c r="G42" s="105"/>
      <c r="H42" s="105"/>
      <c r="I42" s="105"/>
      <c r="J42" s="120"/>
      <c r="K42" s="120"/>
      <c r="L42" s="120"/>
      <c r="M42" s="120"/>
      <c r="N42" s="120"/>
      <c r="O42" s="120"/>
      <c r="P42" s="120"/>
      <c r="Q42" s="120"/>
      <c r="R42" s="120"/>
      <c r="S42" s="77"/>
      <c r="T42" s="78"/>
      <c r="U42" s="110" t="s">
        <v>13</v>
      </c>
      <c r="V42" s="80"/>
      <c r="W42" s="81">
        <f>V42*T42</f>
        <v>0</v>
      </c>
      <c r="X42" s="114"/>
      <c r="Z42" s="113"/>
    </row>
    <row r="43" spans="1:26">
      <c r="A43" s="121"/>
      <c r="B43" s="122"/>
      <c r="C43" s="123"/>
      <c r="D43" s="124"/>
      <c r="E43" s="124"/>
      <c r="F43" s="125"/>
      <c r="G43" s="126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7"/>
      <c r="T43" s="128"/>
      <c r="U43" s="129"/>
      <c r="V43" s="130"/>
      <c r="W43" s="130"/>
      <c r="X43" s="131"/>
      <c r="Z43" s="115"/>
    </row>
    <row r="44" spans="1:26" s="112" customFormat="1" ht="13.5" thickBot="1">
      <c r="A44" s="121"/>
      <c r="B44" s="132"/>
      <c r="C44" s="133"/>
      <c r="F44" s="134"/>
      <c r="G44" s="135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6"/>
      <c r="T44" s="137"/>
      <c r="U44" s="138"/>
      <c r="V44" s="121"/>
      <c r="W44" s="121"/>
      <c r="X44" s="139"/>
      <c r="Z44" s="115"/>
    </row>
    <row r="45" spans="1:26" ht="17.25" thickTop="1" thickBot="1">
      <c r="A45" s="121"/>
      <c r="B45" s="140"/>
      <c r="C45" s="141" t="str">
        <f>"SUBTOTAL OBRAS "&amp;B4</f>
        <v>SUBTOTAL OBRAS Liceo N°3 Las Piedras</v>
      </c>
      <c r="D45" s="142"/>
      <c r="E45" s="142"/>
      <c r="F45" s="143"/>
      <c r="G45" s="144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6"/>
      <c r="T45" s="147"/>
      <c r="U45" s="148"/>
      <c r="V45" s="149"/>
      <c r="W45" s="150"/>
      <c r="X45" s="151">
        <f>SUM(W11:W43)</f>
        <v>0</v>
      </c>
      <c r="Z45" s="113">
        <f>SUM(Z11:Z44)</f>
        <v>0</v>
      </c>
    </row>
    <row r="46" spans="1:26" ht="15" thickTop="1">
      <c r="A46" s="121"/>
      <c r="B46" s="152"/>
      <c r="C46" s="152"/>
      <c r="D46" s="152"/>
      <c r="E46" s="152"/>
      <c r="F46" s="153"/>
      <c r="G46" s="154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5"/>
      <c r="T46" s="152"/>
      <c r="U46" s="152"/>
      <c r="V46" s="152"/>
      <c r="W46" s="156"/>
    </row>
    <row r="47" spans="1:26" ht="15.75">
      <c r="A47" s="121"/>
      <c r="B47" s="152"/>
      <c r="C47" s="152"/>
      <c r="D47" s="157"/>
      <c r="E47" s="152"/>
      <c r="F47" s="153"/>
      <c r="G47" s="154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5"/>
      <c r="T47" s="152"/>
      <c r="U47" s="152"/>
      <c r="V47" s="152"/>
      <c r="W47" s="158"/>
      <c r="X47" s="152"/>
    </row>
    <row r="48" spans="1:26">
      <c r="A48" s="121"/>
    </row>
    <row r="49" spans="1:24">
      <c r="A49" s="121"/>
    </row>
    <row r="50" spans="1:24">
      <c r="A50" s="121"/>
    </row>
    <row r="51" spans="1:24">
      <c r="A51" s="121"/>
    </row>
    <row r="52" spans="1:24">
      <c r="A52" s="121"/>
    </row>
    <row r="53" spans="1:24">
      <c r="A53" s="121"/>
    </row>
    <row r="54" spans="1:24">
      <c r="A54" s="121"/>
    </row>
    <row r="55" spans="1:24">
      <c r="A55" s="121"/>
    </row>
    <row r="56" spans="1:24">
      <c r="A56" s="121"/>
    </row>
    <row r="57" spans="1:24">
      <c r="A57" s="121"/>
    </row>
    <row r="58" spans="1:24" s="159" customFormat="1" ht="12.75">
      <c r="A58" s="121"/>
      <c r="C58" s="160"/>
      <c r="D58" s="112"/>
      <c r="E58" s="112"/>
      <c r="F58" s="134"/>
      <c r="G58" s="135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6"/>
      <c r="T58" s="112"/>
      <c r="U58" s="138"/>
      <c r="V58" s="115"/>
      <c r="W58" s="115"/>
      <c r="X58" s="112"/>
    </row>
    <row r="59" spans="1:24" s="159" customFormat="1" ht="12.75">
      <c r="A59" s="121"/>
      <c r="C59" s="160"/>
      <c r="D59" s="112"/>
      <c r="E59" s="112"/>
      <c r="F59" s="134"/>
      <c r="G59" s="135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6"/>
      <c r="T59" s="112"/>
      <c r="U59" s="138"/>
      <c r="V59" s="115"/>
      <c r="W59" s="115"/>
      <c r="X59" s="112"/>
    </row>
    <row r="60" spans="1:24" s="159" customFormat="1" ht="12.75">
      <c r="A60" s="121"/>
      <c r="C60" s="160"/>
      <c r="D60" s="112"/>
      <c r="E60" s="112"/>
      <c r="F60" s="134"/>
      <c r="G60" s="135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6"/>
      <c r="T60" s="112"/>
      <c r="U60" s="138"/>
      <c r="V60" s="115"/>
      <c r="W60" s="115"/>
      <c r="X60" s="112"/>
    </row>
    <row r="61" spans="1:24" s="159" customFormat="1" ht="12.75">
      <c r="A61" s="121"/>
      <c r="C61" s="160"/>
      <c r="D61" s="112"/>
      <c r="E61" s="112"/>
      <c r="F61" s="134"/>
      <c r="G61" s="135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6"/>
      <c r="T61" s="112"/>
      <c r="U61" s="138"/>
      <c r="V61" s="115"/>
      <c r="W61" s="115"/>
      <c r="X61" s="112"/>
    </row>
    <row r="62" spans="1:24" s="159" customFormat="1" ht="12.75">
      <c r="A62" s="121"/>
      <c r="C62" s="160"/>
      <c r="D62" s="112"/>
      <c r="E62" s="112"/>
      <c r="F62" s="134"/>
      <c r="G62" s="135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6"/>
      <c r="T62" s="112"/>
      <c r="U62" s="138"/>
      <c r="V62" s="115"/>
      <c r="W62" s="115"/>
      <c r="X62" s="112"/>
    </row>
    <row r="63" spans="1:24" s="159" customFormat="1" ht="12.75">
      <c r="A63" s="121"/>
      <c r="C63" s="160"/>
      <c r="D63" s="112"/>
      <c r="E63" s="112"/>
      <c r="F63" s="134"/>
      <c r="G63" s="135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6"/>
      <c r="T63" s="112"/>
      <c r="U63" s="138"/>
      <c r="V63" s="115"/>
      <c r="W63" s="115"/>
      <c r="X63" s="112"/>
    </row>
    <row r="64" spans="1:24" s="159" customFormat="1" ht="12.75">
      <c r="A64" s="121"/>
      <c r="C64" s="160"/>
      <c r="D64" s="112"/>
      <c r="E64" s="112"/>
      <c r="F64" s="134"/>
      <c r="G64" s="135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6"/>
      <c r="T64" s="112"/>
      <c r="U64" s="138"/>
      <c r="V64" s="115"/>
      <c r="W64" s="115"/>
      <c r="X64" s="112"/>
    </row>
    <row r="65" spans="1:24" s="159" customFormat="1" ht="12.75">
      <c r="A65" s="121"/>
      <c r="C65" s="160"/>
      <c r="D65" s="112"/>
      <c r="E65" s="112"/>
      <c r="F65" s="134"/>
      <c r="G65" s="135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6"/>
      <c r="T65" s="112"/>
      <c r="U65" s="138"/>
      <c r="V65" s="115"/>
      <c r="W65" s="115"/>
      <c r="X65" s="112"/>
    </row>
    <row r="66" spans="1:24" s="159" customFormat="1" ht="12.75">
      <c r="A66" s="121"/>
      <c r="C66" s="160"/>
      <c r="D66" s="112"/>
      <c r="E66" s="112"/>
      <c r="F66" s="134"/>
      <c r="G66" s="135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6"/>
      <c r="T66" s="112"/>
      <c r="U66" s="138"/>
      <c r="V66" s="115"/>
      <c r="W66" s="115"/>
      <c r="X66" s="112"/>
    </row>
    <row r="67" spans="1:24" s="159" customFormat="1" ht="12.75">
      <c r="A67" s="121"/>
      <c r="C67" s="160"/>
      <c r="D67" s="112"/>
      <c r="E67" s="112"/>
      <c r="F67" s="134"/>
      <c r="G67" s="135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6"/>
      <c r="T67" s="112"/>
      <c r="U67" s="138"/>
      <c r="V67" s="115"/>
      <c r="W67" s="115"/>
      <c r="X67" s="112"/>
    </row>
    <row r="68" spans="1:24" s="159" customFormat="1" ht="12.75">
      <c r="A68" s="121"/>
      <c r="C68" s="160"/>
      <c r="D68" s="112"/>
      <c r="E68" s="112"/>
      <c r="F68" s="134"/>
      <c r="G68" s="135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6"/>
      <c r="T68" s="112"/>
      <c r="U68" s="138"/>
      <c r="V68" s="115"/>
      <c r="W68" s="115"/>
      <c r="X68" s="112"/>
    </row>
    <row r="69" spans="1:24" s="159" customFormat="1" ht="12.75">
      <c r="A69" s="121"/>
      <c r="C69" s="160"/>
      <c r="D69" s="112"/>
      <c r="E69" s="112"/>
      <c r="F69" s="134"/>
      <c r="G69" s="135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6"/>
      <c r="T69" s="112"/>
      <c r="U69" s="138"/>
      <c r="V69" s="115"/>
      <c r="W69" s="115"/>
      <c r="X69" s="112"/>
    </row>
    <row r="70" spans="1:24" s="159" customFormat="1" ht="12.75">
      <c r="A70" s="121"/>
      <c r="C70" s="160"/>
      <c r="D70" s="112"/>
      <c r="E70" s="112"/>
      <c r="F70" s="134"/>
      <c r="G70" s="135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6"/>
      <c r="T70" s="112"/>
      <c r="U70" s="138"/>
      <c r="V70" s="115"/>
      <c r="W70" s="115"/>
      <c r="X70" s="112"/>
    </row>
    <row r="71" spans="1:24" s="159" customFormat="1" ht="12.75">
      <c r="A71" s="121"/>
      <c r="C71" s="160"/>
      <c r="D71" s="112"/>
      <c r="E71" s="112"/>
      <c r="F71" s="134"/>
      <c r="G71" s="135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6"/>
      <c r="T71" s="112"/>
      <c r="U71" s="138"/>
      <c r="V71" s="115"/>
      <c r="W71" s="115"/>
      <c r="X71" s="112"/>
    </row>
    <row r="72" spans="1:24" s="159" customFormat="1" ht="12.75">
      <c r="A72" s="121"/>
      <c r="C72" s="160"/>
      <c r="D72" s="112"/>
      <c r="E72" s="112"/>
      <c r="F72" s="134"/>
      <c r="G72" s="135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6"/>
      <c r="T72" s="112"/>
      <c r="U72" s="138"/>
      <c r="V72" s="115"/>
      <c r="W72" s="115"/>
      <c r="X72" s="112"/>
    </row>
    <row r="73" spans="1:24" s="159" customFormat="1" ht="12.75">
      <c r="A73" s="121"/>
      <c r="C73" s="160"/>
      <c r="D73" s="112"/>
      <c r="E73" s="112"/>
      <c r="F73" s="134"/>
      <c r="G73" s="135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6"/>
      <c r="T73" s="112"/>
      <c r="U73" s="138"/>
      <c r="V73" s="115"/>
      <c r="W73" s="115"/>
      <c r="X73" s="112"/>
    </row>
    <row r="74" spans="1:24" s="159" customFormat="1" ht="12.75">
      <c r="A74" s="121"/>
      <c r="C74" s="160"/>
      <c r="D74" s="112"/>
      <c r="E74" s="112"/>
      <c r="F74" s="134"/>
      <c r="G74" s="135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6"/>
      <c r="T74" s="112"/>
      <c r="U74" s="138"/>
      <c r="V74" s="115"/>
      <c r="W74" s="115"/>
      <c r="X74" s="112"/>
    </row>
    <row r="75" spans="1:24" s="159" customFormat="1" ht="12.75">
      <c r="A75" s="121"/>
      <c r="C75" s="160"/>
      <c r="D75" s="112"/>
      <c r="E75" s="112"/>
      <c r="F75" s="134"/>
      <c r="G75" s="135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6"/>
      <c r="T75" s="112"/>
      <c r="U75" s="138"/>
      <c r="V75" s="115"/>
      <c r="W75" s="115"/>
      <c r="X75" s="112"/>
    </row>
    <row r="76" spans="1:24" s="159" customFormat="1" ht="12.75">
      <c r="A76" s="121"/>
      <c r="C76" s="160"/>
      <c r="D76" s="112"/>
      <c r="E76" s="112"/>
      <c r="F76" s="134"/>
      <c r="G76" s="135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6"/>
      <c r="T76" s="112"/>
      <c r="U76" s="138"/>
      <c r="V76" s="115"/>
      <c r="W76" s="115"/>
      <c r="X76" s="112"/>
    </row>
    <row r="77" spans="1:24" s="159" customFormat="1" ht="12.75">
      <c r="A77" s="121"/>
      <c r="C77" s="160"/>
      <c r="D77" s="112"/>
      <c r="E77" s="112"/>
      <c r="F77" s="134"/>
      <c r="G77" s="135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6"/>
      <c r="T77" s="112"/>
      <c r="U77" s="138"/>
      <c r="V77" s="115"/>
      <c r="W77" s="115"/>
      <c r="X77" s="112"/>
    </row>
    <row r="78" spans="1:24" s="159" customFormat="1" ht="12.75">
      <c r="A78" s="121"/>
      <c r="C78" s="160"/>
      <c r="D78" s="112"/>
      <c r="E78" s="112"/>
      <c r="F78" s="134"/>
      <c r="G78" s="135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6"/>
      <c r="T78" s="112"/>
      <c r="U78" s="138"/>
      <c r="V78" s="115"/>
      <c r="W78" s="115"/>
      <c r="X78" s="112"/>
    </row>
    <row r="79" spans="1:24" s="159" customFormat="1" ht="12.75">
      <c r="A79" s="121"/>
      <c r="C79" s="160"/>
      <c r="D79" s="112"/>
      <c r="E79" s="112"/>
      <c r="F79" s="134"/>
      <c r="G79" s="135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6"/>
      <c r="T79" s="112"/>
      <c r="U79" s="138"/>
      <c r="V79" s="115"/>
      <c r="W79" s="115"/>
      <c r="X79" s="112"/>
    </row>
    <row r="80" spans="1:24" s="159" customFormat="1" ht="12.75">
      <c r="A80" s="121"/>
      <c r="C80" s="160"/>
      <c r="D80" s="112"/>
      <c r="E80" s="112"/>
      <c r="F80" s="134"/>
      <c r="G80" s="135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6"/>
      <c r="T80" s="112"/>
      <c r="U80" s="138"/>
      <c r="V80" s="115"/>
      <c r="W80" s="115"/>
      <c r="X80" s="112"/>
    </row>
    <row r="81" spans="1:24" s="159" customFormat="1" ht="12.75">
      <c r="A81" s="121"/>
      <c r="C81" s="160"/>
      <c r="D81" s="112"/>
      <c r="E81" s="112"/>
      <c r="F81" s="134"/>
      <c r="G81" s="135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6"/>
      <c r="T81" s="112"/>
      <c r="U81" s="138"/>
      <c r="V81" s="115"/>
      <c r="W81" s="115"/>
      <c r="X81" s="112"/>
    </row>
    <row r="82" spans="1:24" s="159" customFormat="1" ht="12.75">
      <c r="A82" s="121"/>
      <c r="C82" s="160"/>
      <c r="D82" s="112"/>
      <c r="E82" s="112"/>
      <c r="F82" s="134"/>
      <c r="G82" s="135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6"/>
      <c r="T82" s="112"/>
      <c r="U82" s="138"/>
      <c r="V82" s="115"/>
      <c r="W82" s="115"/>
      <c r="X82" s="112"/>
    </row>
    <row r="83" spans="1:24" s="159" customFormat="1" ht="12.75">
      <c r="A83" s="121"/>
      <c r="C83" s="160"/>
      <c r="D83" s="112"/>
      <c r="E83" s="112"/>
      <c r="F83" s="134"/>
      <c r="G83" s="135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6"/>
      <c r="T83" s="112"/>
      <c r="U83" s="138"/>
      <c r="V83" s="115"/>
      <c r="W83" s="115"/>
      <c r="X83" s="112"/>
    </row>
    <row r="84" spans="1:24" s="159" customFormat="1" ht="12.75">
      <c r="A84" s="121"/>
      <c r="C84" s="160"/>
      <c r="D84" s="112"/>
      <c r="E84" s="112"/>
      <c r="F84" s="134"/>
      <c r="G84" s="135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6"/>
      <c r="T84" s="112"/>
      <c r="U84" s="138"/>
      <c r="V84" s="115"/>
      <c r="W84" s="115"/>
      <c r="X84" s="112"/>
    </row>
    <row r="85" spans="1:24" s="159" customFormat="1" ht="12.75">
      <c r="A85" s="121"/>
      <c r="C85" s="160"/>
      <c r="D85" s="112"/>
      <c r="E85" s="112"/>
      <c r="F85" s="134"/>
      <c r="G85" s="135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6"/>
      <c r="T85" s="112"/>
      <c r="U85" s="138"/>
      <c r="V85" s="115"/>
      <c r="W85" s="115"/>
      <c r="X85" s="112"/>
    </row>
    <row r="86" spans="1:24" s="159" customFormat="1" ht="12.75">
      <c r="A86" s="121"/>
      <c r="C86" s="160"/>
      <c r="D86" s="112"/>
      <c r="E86" s="112"/>
      <c r="F86" s="134"/>
      <c r="G86" s="135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6"/>
      <c r="T86" s="112"/>
      <c r="U86" s="138"/>
      <c r="V86" s="115"/>
      <c r="W86" s="115"/>
      <c r="X86" s="112"/>
    </row>
    <row r="87" spans="1:24" s="159" customFormat="1" ht="12.75">
      <c r="A87" s="121"/>
      <c r="C87" s="160"/>
      <c r="D87" s="112"/>
      <c r="E87" s="112"/>
      <c r="F87" s="134"/>
      <c r="G87" s="135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6"/>
      <c r="T87" s="112"/>
      <c r="U87" s="138"/>
      <c r="V87" s="115"/>
      <c r="W87" s="115"/>
      <c r="X87" s="112"/>
    </row>
    <row r="88" spans="1:24" s="159" customFormat="1" ht="12.75">
      <c r="A88" s="121"/>
      <c r="C88" s="160"/>
      <c r="D88" s="112"/>
      <c r="E88" s="112"/>
      <c r="F88" s="134"/>
      <c r="G88" s="135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6"/>
      <c r="T88" s="112"/>
      <c r="U88" s="138"/>
      <c r="V88" s="115"/>
      <c r="W88" s="115"/>
      <c r="X88" s="112"/>
    </row>
    <row r="89" spans="1:24" s="159" customFormat="1" ht="12.75">
      <c r="A89" s="121"/>
      <c r="C89" s="160"/>
      <c r="D89" s="112"/>
      <c r="E89" s="112"/>
      <c r="F89" s="134"/>
      <c r="G89" s="135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6"/>
      <c r="T89" s="112"/>
      <c r="U89" s="138"/>
      <c r="V89" s="115"/>
      <c r="W89" s="115"/>
      <c r="X89" s="112"/>
    </row>
    <row r="90" spans="1:24" s="159" customFormat="1" ht="12.75">
      <c r="A90" s="121"/>
      <c r="C90" s="160"/>
      <c r="D90" s="112"/>
      <c r="E90" s="112"/>
      <c r="F90" s="134"/>
      <c r="G90" s="135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6"/>
      <c r="T90" s="112"/>
      <c r="U90" s="138"/>
      <c r="V90" s="115"/>
      <c r="W90" s="115"/>
      <c r="X90" s="112"/>
    </row>
    <row r="91" spans="1:24" s="159" customFormat="1" ht="12.75">
      <c r="A91" s="121"/>
      <c r="C91" s="160"/>
      <c r="D91" s="112"/>
      <c r="E91" s="112"/>
      <c r="F91" s="134"/>
      <c r="G91" s="135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6"/>
      <c r="T91" s="112"/>
      <c r="U91" s="138"/>
      <c r="V91" s="115"/>
      <c r="W91" s="115"/>
      <c r="X91" s="112"/>
    </row>
    <row r="92" spans="1:24" s="159" customFormat="1" ht="12.75">
      <c r="A92" s="121"/>
      <c r="C92" s="160"/>
      <c r="D92" s="112"/>
      <c r="E92" s="112"/>
      <c r="F92" s="134"/>
      <c r="G92" s="135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6"/>
      <c r="T92" s="112"/>
      <c r="U92" s="138"/>
      <c r="V92" s="115"/>
      <c r="W92" s="115"/>
      <c r="X92" s="112"/>
    </row>
    <row r="93" spans="1:24" s="159" customFormat="1" ht="12.75">
      <c r="A93" s="121"/>
      <c r="C93" s="160"/>
      <c r="D93" s="112"/>
      <c r="E93" s="112"/>
      <c r="F93" s="134"/>
      <c r="G93" s="135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6"/>
      <c r="T93" s="112"/>
      <c r="U93" s="138"/>
      <c r="V93" s="115"/>
      <c r="W93" s="115"/>
      <c r="X93" s="112"/>
    </row>
    <row r="94" spans="1:24" s="159" customFormat="1" ht="12.75">
      <c r="A94" s="121"/>
      <c r="C94" s="160"/>
      <c r="D94" s="112"/>
      <c r="E94" s="112"/>
      <c r="F94" s="134"/>
      <c r="G94" s="135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6"/>
      <c r="T94" s="112"/>
      <c r="U94" s="138"/>
      <c r="V94" s="115"/>
      <c r="W94" s="115"/>
      <c r="X94" s="112"/>
    </row>
    <row r="95" spans="1:24" s="159" customFormat="1" ht="12.75">
      <c r="A95" s="121"/>
      <c r="C95" s="160"/>
      <c r="D95" s="112"/>
      <c r="E95" s="112"/>
      <c r="F95" s="134"/>
      <c r="G95" s="135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6"/>
      <c r="T95" s="112"/>
      <c r="U95" s="138"/>
      <c r="V95" s="115"/>
      <c r="W95" s="115"/>
      <c r="X95" s="112"/>
    </row>
    <row r="96" spans="1:24" s="159" customFormat="1" ht="12.75">
      <c r="A96" s="121"/>
      <c r="C96" s="160"/>
      <c r="D96" s="112"/>
      <c r="E96" s="112"/>
      <c r="F96" s="134"/>
      <c r="G96" s="135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6"/>
      <c r="T96" s="112"/>
      <c r="U96" s="138"/>
      <c r="V96" s="115"/>
      <c r="W96" s="115"/>
      <c r="X96" s="112"/>
    </row>
    <row r="97" spans="1:24" s="159" customFormat="1" ht="12.75">
      <c r="A97" s="121"/>
      <c r="C97" s="160"/>
      <c r="D97" s="112"/>
      <c r="E97" s="112"/>
      <c r="F97" s="134"/>
      <c r="G97" s="135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6"/>
      <c r="T97" s="112"/>
      <c r="U97" s="138"/>
      <c r="V97" s="115"/>
      <c r="W97" s="115"/>
      <c r="X97" s="112"/>
    </row>
    <row r="98" spans="1:24" s="159" customFormat="1" ht="12.75">
      <c r="A98" s="121"/>
      <c r="C98" s="160"/>
      <c r="D98" s="112"/>
      <c r="E98" s="112"/>
      <c r="F98" s="134"/>
      <c r="G98" s="135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6"/>
      <c r="T98" s="112"/>
      <c r="U98" s="138"/>
      <c r="V98" s="115"/>
      <c r="W98" s="115"/>
      <c r="X98" s="112"/>
    </row>
    <row r="99" spans="1:24" s="159" customFormat="1" ht="12.75">
      <c r="A99" s="121"/>
      <c r="C99" s="160"/>
      <c r="D99" s="112"/>
      <c r="E99" s="112"/>
      <c r="F99" s="134"/>
      <c r="G99" s="135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6"/>
      <c r="T99" s="112"/>
      <c r="U99" s="138"/>
      <c r="V99" s="115"/>
      <c r="W99" s="115"/>
      <c r="X99" s="112"/>
    </row>
    <row r="100" spans="1:24" s="159" customFormat="1" ht="12.75">
      <c r="A100" s="121"/>
      <c r="C100" s="160"/>
      <c r="D100" s="112"/>
      <c r="E100" s="112"/>
      <c r="F100" s="134"/>
      <c r="G100" s="135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6"/>
      <c r="T100" s="112"/>
      <c r="U100" s="138"/>
      <c r="V100" s="115"/>
      <c r="W100" s="115"/>
      <c r="X100" s="112"/>
    </row>
    <row r="101" spans="1:24" s="159" customFormat="1" ht="12.75">
      <c r="A101" s="121"/>
      <c r="C101" s="160"/>
      <c r="D101" s="112"/>
      <c r="E101" s="112"/>
      <c r="F101" s="134"/>
      <c r="G101" s="135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6"/>
      <c r="T101" s="112"/>
      <c r="U101" s="138"/>
      <c r="V101" s="115"/>
      <c r="W101" s="115"/>
      <c r="X101" s="112"/>
    </row>
    <row r="102" spans="1:24" s="159" customFormat="1" ht="12.75">
      <c r="A102" s="121"/>
      <c r="C102" s="160"/>
      <c r="D102" s="112"/>
      <c r="E102" s="112"/>
      <c r="F102" s="134"/>
      <c r="G102" s="135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6"/>
      <c r="T102" s="112"/>
      <c r="U102" s="138"/>
      <c r="V102" s="115"/>
      <c r="W102" s="115"/>
      <c r="X102" s="112"/>
    </row>
    <row r="103" spans="1:24" s="159" customFormat="1" ht="12.75">
      <c r="A103" s="121"/>
      <c r="C103" s="160"/>
      <c r="D103" s="112"/>
      <c r="E103" s="112"/>
      <c r="F103" s="134"/>
      <c r="G103" s="135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6"/>
      <c r="T103" s="112"/>
      <c r="U103" s="138"/>
      <c r="V103" s="115"/>
      <c r="W103" s="115"/>
      <c r="X103" s="112"/>
    </row>
    <row r="104" spans="1:24" s="159" customFormat="1" ht="12.75">
      <c r="A104" s="121"/>
      <c r="C104" s="160"/>
      <c r="D104" s="112"/>
      <c r="E104" s="112"/>
      <c r="F104" s="134"/>
      <c r="G104" s="135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6"/>
      <c r="T104" s="112"/>
      <c r="U104" s="138"/>
      <c r="V104" s="115"/>
      <c r="W104" s="115"/>
      <c r="X104" s="112"/>
    </row>
    <row r="105" spans="1:24" s="159" customFormat="1" ht="12.75">
      <c r="A105" s="121"/>
      <c r="C105" s="160"/>
      <c r="D105" s="112"/>
      <c r="E105" s="112"/>
      <c r="F105" s="134"/>
      <c r="G105" s="135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6"/>
      <c r="T105" s="112"/>
      <c r="U105" s="138"/>
      <c r="V105" s="115"/>
      <c r="W105" s="115"/>
      <c r="X105" s="112"/>
    </row>
    <row r="106" spans="1:24" s="159" customFormat="1" ht="12.75">
      <c r="A106" s="121"/>
      <c r="C106" s="160"/>
      <c r="D106" s="112"/>
      <c r="E106" s="112"/>
      <c r="F106" s="134"/>
      <c r="G106" s="135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6"/>
      <c r="T106" s="112"/>
      <c r="U106" s="138"/>
      <c r="V106" s="115"/>
      <c r="W106" s="115"/>
      <c r="X106" s="112"/>
    </row>
    <row r="107" spans="1:24" s="159" customFormat="1" ht="12.75">
      <c r="A107" s="121"/>
      <c r="C107" s="160"/>
      <c r="D107" s="112"/>
      <c r="E107" s="112"/>
      <c r="F107" s="134"/>
      <c r="G107" s="135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6"/>
      <c r="T107" s="112"/>
      <c r="U107" s="138"/>
      <c r="V107" s="115"/>
      <c r="W107" s="115"/>
      <c r="X107" s="112"/>
    </row>
    <row r="108" spans="1:24" s="159" customFormat="1" ht="12.75">
      <c r="A108" s="121"/>
      <c r="C108" s="160"/>
      <c r="D108" s="112"/>
      <c r="E108" s="112"/>
      <c r="F108" s="134"/>
      <c r="G108" s="135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6"/>
      <c r="T108" s="112"/>
      <c r="U108" s="138"/>
      <c r="V108" s="115"/>
      <c r="W108" s="115"/>
      <c r="X108" s="112"/>
    </row>
    <row r="109" spans="1:24" s="159" customFormat="1" ht="12.75">
      <c r="A109" s="121"/>
      <c r="C109" s="160"/>
      <c r="D109" s="112"/>
      <c r="E109" s="112"/>
      <c r="F109" s="134"/>
      <c r="G109" s="135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6"/>
      <c r="T109" s="112"/>
      <c r="U109" s="138"/>
      <c r="V109" s="115"/>
      <c r="W109" s="115"/>
      <c r="X109" s="112"/>
    </row>
    <row r="110" spans="1:24" s="159" customFormat="1" ht="12.75">
      <c r="A110" s="121"/>
      <c r="C110" s="160"/>
      <c r="D110" s="112"/>
      <c r="E110" s="112"/>
      <c r="F110" s="134"/>
      <c r="G110" s="135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6"/>
      <c r="T110" s="112"/>
      <c r="U110" s="138"/>
      <c r="V110" s="115"/>
      <c r="W110" s="115"/>
      <c r="X110" s="112"/>
    </row>
    <row r="111" spans="1:24" s="159" customFormat="1" ht="12.75">
      <c r="A111" s="121"/>
      <c r="C111" s="160"/>
      <c r="D111" s="112"/>
      <c r="E111" s="112"/>
      <c r="F111" s="134"/>
      <c r="G111" s="135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6"/>
      <c r="T111" s="112"/>
      <c r="U111" s="138"/>
      <c r="V111" s="115"/>
      <c r="W111" s="115"/>
      <c r="X111" s="112"/>
    </row>
    <row r="112" spans="1:24" s="159" customFormat="1" ht="12.75">
      <c r="A112" s="121"/>
      <c r="C112" s="160"/>
      <c r="D112" s="112"/>
      <c r="E112" s="112"/>
      <c r="F112" s="134"/>
      <c r="G112" s="135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6"/>
      <c r="T112" s="112"/>
      <c r="U112" s="138"/>
      <c r="V112" s="115"/>
      <c r="W112" s="115"/>
      <c r="X112" s="112"/>
    </row>
    <row r="113" spans="1:24" s="159" customFormat="1" ht="12.75">
      <c r="A113" s="121"/>
      <c r="C113" s="160"/>
      <c r="D113" s="112"/>
      <c r="E113" s="112"/>
      <c r="F113" s="134"/>
      <c r="G113" s="135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6"/>
      <c r="T113" s="112"/>
      <c r="U113" s="138"/>
      <c r="V113" s="115"/>
      <c r="W113" s="115"/>
      <c r="X113" s="112"/>
    </row>
    <row r="114" spans="1:24" s="159" customFormat="1" ht="12.75">
      <c r="A114" s="121"/>
      <c r="C114" s="160"/>
      <c r="D114" s="112"/>
      <c r="E114" s="112"/>
      <c r="F114" s="134"/>
      <c r="G114" s="135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6"/>
      <c r="T114" s="112"/>
      <c r="U114" s="138"/>
      <c r="V114" s="115"/>
      <c r="W114" s="115"/>
      <c r="X114" s="112"/>
    </row>
    <row r="115" spans="1:24" s="159" customFormat="1" ht="12.75">
      <c r="A115" s="121"/>
      <c r="C115" s="160"/>
      <c r="D115" s="112"/>
      <c r="E115" s="112"/>
      <c r="F115" s="134"/>
      <c r="G115" s="135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6"/>
      <c r="T115" s="112"/>
      <c r="U115" s="138"/>
      <c r="V115" s="115"/>
      <c r="W115" s="115"/>
      <c r="X115" s="112"/>
    </row>
    <row r="116" spans="1:24" s="159" customFormat="1" ht="12.75">
      <c r="A116" s="121"/>
      <c r="C116" s="160"/>
      <c r="D116" s="112"/>
      <c r="E116" s="112"/>
      <c r="F116" s="134"/>
      <c r="G116" s="135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6"/>
      <c r="T116" s="112"/>
      <c r="U116" s="138"/>
      <c r="V116" s="115"/>
      <c r="W116" s="115"/>
      <c r="X116" s="112"/>
    </row>
    <row r="117" spans="1:24" s="159" customFormat="1" ht="12.75">
      <c r="A117" s="121"/>
      <c r="C117" s="160"/>
      <c r="D117" s="112"/>
      <c r="E117" s="112"/>
      <c r="F117" s="134"/>
      <c r="G117" s="135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6"/>
      <c r="T117" s="112"/>
      <c r="U117" s="138"/>
      <c r="V117" s="115"/>
      <c r="W117" s="115"/>
      <c r="X117" s="112"/>
    </row>
    <row r="118" spans="1:24" s="159" customFormat="1" ht="12.75">
      <c r="A118" s="121"/>
      <c r="C118" s="160"/>
      <c r="D118" s="112"/>
      <c r="E118" s="112"/>
      <c r="F118" s="134"/>
      <c r="G118" s="135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6"/>
      <c r="T118" s="112"/>
      <c r="U118" s="138"/>
      <c r="V118" s="115"/>
      <c r="W118" s="115"/>
      <c r="X118" s="112"/>
    </row>
    <row r="119" spans="1:24" s="159" customFormat="1" ht="12.75">
      <c r="A119" s="121"/>
      <c r="C119" s="160"/>
      <c r="D119" s="112"/>
      <c r="E119" s="112"/>
      <c r="F119" s="134"/>
      <c r="G119" s="135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6"/>
      <c r="T119" s="112"/>
      <c r="U119" s="138"/>
      <c r="V119" s="115"/>
      <c r="W119" s="115"/>
      <c r="X119" s="112"/>
    </row>
    <row r="120" spans="1:24" s="159" customFormat="1" ht="12.75">
      <c r="A120" s="121"/>
      <c r="C120" s="160"/>
      <c r="D120" s="112"/>
      <c r="E120" s="112"/>
      <c r="F120" s="134"/>
      <c r="G120" s="135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6"/>
      <c r="T120" s="112"/>
      <c r="U120" s="138"/>
      <c r="V120" s="115"/>
      <c r="W120" s="115"/>
      <c r="X120" s="112"/>
    </row>
    <row r="121" spans="1:24" s="159" customFormat="1" ht="12.75">
      <c r="A121" s="121"/>
      <c r="C121" s="160"/>
      <c r="D121" s="112"/>
      <c r="E121" s="112"/>
      <c r="F121" s="134"/>
      <c r="G121" s="135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6"/>
      <c r="T121" s="112"/>
      <c r="U121" s="138"/>
      <c r="V121" s="115"/>
      <c r="W121" s="115"/>
      <c r="X121" s="112"/>
    </row>
    <row r="122" spans="1:24" s="159" customFormat="1" ht="12.75">
      <c r="A122" s="121"/>
      <c r="C122" s="160"/>
      <c r="D122" s="112"/>
      <c r="E122" s="112"/>
      <c r="F122" s="134"/>
      <c r="G122" s="135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6"/>
      <c r="T122" s="112"/>
      <c r="U122" s="138"/>
      <c r="V122" s="115"/>
      <c r="W122" s="115"/>
      <c r="X122" s="112"/>
    </row>
    <row r="123" spans="1:24" s="159" customFormat="1" ht="12.75">
      <c r="A123" s="121"/>
      <c r="C123" s="160"/>
      <c r="D123" s="112"/>
      <c r="E123" s="112"/>
      <c r="F123" s="134"/>
      <c r="G123" s="135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6"/>
      <c r="T123" s="112"/>
      <c r="U123" s="138"/>
      <c r="V123" s="115"/>
      <c r="W123" s="115"/>
      <c r="X123" s="112"/>
    </row>
    <row r="124" spans="1:24" s="159" customFormat="1" ht="12.75">
      <c r="A124" s="121"/>
      <c r="C124" s="160"/>
      <c r="D124" s="112"/>
      <c r="E124" s="112"/>
      <c r="F124" s="134"/>
      <c r="G124" s="135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6"/>
      <c r="T124" s="112"/>
      <c r="U124" s="138"/>
      <c r="V124" s="115"/>
      <c r="W124" s="115"/>
      <c r="X124" s="112"/>
    </row>
    <row r="125" spans="1:24" s="159" customFormat="1" ht="12.75">
      <c r="A125" s="121"/>
      <c r="C125" s="160"/>
      <c r="D125" s="112"/>
      <c r="E125" s="112"/>
      <c r="F125" s="134"/>
      <c r="G125" s="135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6"/>
      <c r="T125" s="112"/>
      <c r="U125" s="138"/>
      <c r="V125" s="115"/>
      <c r="W125" s="115"/>
      <c r="X125" s="112"/>
    </row>
    <row r="126" spans="1:24" s="159" customFormat="1" ht="12.75">
      <c r="A126" s="121"/>
      <c r="C126" s="160"/>
      <c r="D126" s="112"/>
      <c r="E126" s="112"/>
      <c r="F126" s="134"/>
      <c r="G126" s="135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6"/>
      <c r="T126" s="112"/>
      <c r="U126" s="138"/>
      <c r="V126" s="115"/>
      <c r="W126" s="115"/>
      <c r="X126" s="112"/>
    </row>
    <row r="127" spans="1:24" s="159" customFormat="1" ht="12.75">
      <c r="A127" s="121"/>
      <c r="C127" s="160"/>
      <c r="D127" s="112"/>
      <c r="E127" s="112"/>
      <c r="F127" s="134"/>
      <c r="G127" s="135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6"/>
      <c r="T127" s="112"/>
      <c r="U127" s="138"/>
      <c r="V127" s="115"/>
      <c r="W127" s="115"/>
      <c r="X127" s="112"/>
    </row>
    <row r="128" spans="1:24" s="159" customFormat="1" ht="12.75">
      <c r="A128" s="121"/>
      <c r="C128" s="160"/>
      <c r="D128" s="112"/>
      <c r="E128" s="112"/>
      <c r="F128" s="134"/>
      <c r="G128" s="135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6"/>
      <c r="T128" s="112"/>
      <c r="U128" s="138"/>
      <c r="V128" s="115"/>
      <c r="W128" s="115"/>
      <c r="X128" s="112"/>
    </row>
    <row r="129" spans="1:24" s="159" customFormat="1" ht="12.75">
      <c r="A129" s="121"/>
      <c r="C129" s="160"/>
      <c r="D129" s="112"/>
      <c r="E129" s="112"/>
      <c r="F129" s="134"/>
      <c r="G129" s="135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6"/>
      <c r="T129" s="112"/>
      <c r="U129" s="138"/>
      <c r="V129" s="115"/>
      <c r="W129" s="115"/>
      <c r="X129" s="112"/>
    </row>
    <row r="130" spans="1:24" s="159" customFormat="1" ht="12.75">
      <c r="A130" s="121"/>
      <c r="C130" s="160"/>
      <c r="D130" s="112"/>
      <c r="E130" s="112"/>
      <c r="F130" s="134"/>
      <c r="G130" s="135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6"/>
      <c r="T130" s="112"/>
      <c r="U130" s="138"/>
      <c r="V130" s="115"/>
      <c r="W130" s="115"/>
      <c r="X130" s="112"/>
    </row>
    <row r="131" spans="1:24" s="159" customFormat="1" ht="12.75">
      <c r="A131" s="121"/>
      <c r="C131" s="160"/>
      <c r="D131" s="112"/>
      <c r="E131" s="112"/>
      <c r="F131" s="134"/>
      <c r="G131" s="135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6"/>
      <c r="T131" s="112"/>
      <c r="U131" s="138"/>
      <c r="V131" s="115"/>
      <c r="W131" s="115"/>
      <c r="X131" s="112"/>
    </row>
    <row r="132" spans="1:24" s="159" customFormat="1" ht="12.75">
      <c r="A132" s="121"/>
      <c r="C132" s="160"/>
      <c r="D132" s="112"/>
      <c r="E132" s="112"/>
      <c r="F132" s="134"/>
      <c r="G132" s="135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6"/>
      <c r="T132" s="112"/>
      <c r="U132" s="138"/>
      <c r="V132" s="115"/>
      <c r="W132" s="115"/>
      <c r="X132" s="112"/>
    </row>
    <row r="133" spans="1:24" s="159" customFormat="1" ht="12.75">
      <c r="A133" s="121"/>
      <c r="C133" s="160"/>
      <c r="D133" s="112"/>
      <c r="E133" s="112"/>
      <c r="F133" s="134"/>
      <c r="G133" s="135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6"/>
      <c r="T133" s="112"/>
      <c r="U133" s="138"/>
      <c r="V133" s="115"/>
      <c r="W133" s="115"/>
      <c r="X133" s="112"/>
    </row>
    <row r="134" spans="1:24" s="159" customFormat="1" ht="12.75">
      <c r="A134" s="121"/>
      <c r="C134" s="160"/>
      <c r="D134" s="112"/>
      <c r="E134" s="112"/>
      <c r="F134" s="134"/>
      <c r="G134" s="135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6"/>
      <c r="T134" s="112"/>
      <c r="U134" s="138"/>
      <c r="V134" s="115"/>
      <c r="W134" s="115"/>
      <c r="X134" s="112"/>
    </row>
    <row r="135" spans="1:24" s="159" customFormat="1" ht="12.75">
      <c r="A135" s="121"/>
      <c r="C135" s="160"/>
      <c r="D135" s="112"/>
      <c r="E135" s="112"/>
      <c r="F135" s="134"/>
      <c r="G135" s="135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6"/>
      <c r="T135" s="112"/>
      <c r="U135" s="138"/>
      <c r="V135" s="115"/>
      <c r="W135" s="115"/>
      <c r="X135" s="112"/>
    </row>
    <row r="136" spans="1:24" s="159" customFormat="1" ht="12.75">
      <c r="A136" s="121"/>
      <c r="C136" s="160"/>
      <c r="D136" s="112"/>
      <c r="E136" s="112"/>
      <c r="F136" s="134"/>
      <c r="G136" s="135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6"/>
      <c r="T136" s="112"/>
      <c r="U136" s="138"/>
      <c r="V136" s="115"/>
      <c r="W136" s="115"/>
      <c r="X136" s="112"/>
    </row>
    <row r="137" spans="1:24" s="159" customFormat="1" ht="12.75">
      <c r="A137" s="121"/>
      <c r="C137" s="160"/>
      <c r="D137" s="112"/>
      <c r="E137" s="112"/>
      <c r="F137" s="134"/>
      <c r="G137" s="135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6"/>
      <c r="T137" s="112"/>
      <c r="U137" s="138"/>
      <c r="V137" s="115"/>
      <c r="W137" s="115"/>
      <c r="X137" s="112"/>
    </row>
    <row r="138" spans="1:24" s="159" customFormat="1" ht="12.75">
      <c r="A138" s="121"/>
      <c r="C138" s="160"/>
      <c r="D138" s="112"/>
      <c r="E138" s="112"/>
      <c r="F138" s="134"/>
      <c r="G138" s="135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6"/>
      <c r="T138" s="112"/>
      <c r="U138" s="138"/>
      <c r="V138" s="115"/>
      <c r="W138" s="115"/>
      <c r="X138" s="112"/>
    </row>
    <row r="139" spans="1:24" s="159" customFormat="1" ht="12.75">
      <c r="A139" s="121"/>
      <c r="C139" s="160"/>
      <c r="D139" s="112"/>
      <c r="E139" s="112"/>
      <c r="F139" s="134"/>
      <c r="G139" s="135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6"/>
      <c r="T139" s="112"/>
      <c r="U139" s="138"/>
      <c r="V139" s="115"/>
      <c r="W139" s="115"/>
      <c r="X139" s="112"/>
    </row>
    <row r="140" spans="1:24" s="159" customFormat="1" ht="12.75">
      <c r="A140" s="121"/>
      <c r="C140" s="160"/>
      <c r="D140" s="112"/>
      <c r="E140" s="112"/>
      <c r="F140" s="134"/>
      <c r="G140" s="135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6"/>
      <c r="T140" s="112"/>
      <c r="U140" s="138"/>
      <c r="V140" s="115"/>
      <c r="W140" s="115"/>
      <c r="X140" s="112"/>
    </row>
    <row r="141" spans="1:24" s="159" customFormat="1" ht="12.75">
      <c r="A141" s="121"/>
      <c r="C141" s="160"/>
      <c r="D141" s="112"/>
      <c r="E141" s="112"/>
      <c r="F141" s="134"/>
      <c r="G141" s="135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6"/>
      <c r="T141" s="112"/>
      <c r="U141" s="138"/>
      <c r="V141" s="115"/>
      <c r="W141" s="115"/>
      <c r="X141" s="112"/>
    </row>
    <row r="142" spans="1:24" s="159" customFormat="1" ht="12.75">
      <c r="A142" s="121"/>
      <c r="C142" s="160"/>
      <c r="D142" s="112"/>
      <c r="E142" s="112"/>
      <c r="F142" s="134"/>
      <c r="G142" s="135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6"/>
      <c r="T142" s="112"/>
      <c r="U142" s="138"/>
      <c r="V142" s="115"/>
      <c r="W142" s="115"/>
      <c r="X142" s="112"/>
    </row>
    <row r="143" spans="1:24" s="159" customFormat="1" ht="12.75">
      <c r="A143" s="121"/>
      <c r="C143" s="160"/>
      <c r="D143" s="112"/>
      <c r="E143" s="112"/>
      <c r="F143" s="134"/>
      <c r="G143" s="135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6"/>
      <c r="T143" s="112"/>
      <c r="U143" s="138"/>
      <c r="V143" s="115"/>
      <c r="W143" s="115"/>
      <c r="X143" s="112"/>
    </row>
    <row r="144" spans="1:24" s="159" customFormat="1" ht="12.75">
      <c r="A144" s="121"/>
      <c r="C144" s="160"/>
      <c r="D144" s="112"/>
      <c r="E144" s="112"/>
      <c r="F144" s="134"/>
      <c r="G144" s="135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6"/>
      <c r="T144" s="112"/>
      <c r="U144" s="138"/>
      <c r="V144" s="115"/>
      <c r="W144" s="115"/>
      <c r="X144" s="112"/>
    </row>
    <row r="145" spans="1:24" s="159" customFormat="1" ht="12.75">
      <c r="A145" s="121"/>
      <c r="C145" s="160"/>
      <c r="D145" s="112"/>
      <c r="E145" s="112"/>
      <c r="F145" s="134"/>
      <c r="G145" s="135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6"/>
      <c r="T145" s="112"/>
      <c r="U145" s="138"/>
      <c r="V145" s="115"/>
      <c r="W145" s="115"/>
      <c r="X145" s="112"/>
    </row>
    <row r="146" spans="1:24" s="159" customFormat="1" ht="12.75">
      <c r="A146" s="121"/>
      <c r="C146" s="160"/>
      <c r="D146" s="112"/>
      <c r="E146" s="112"/>
      <c r="F146" s="134"/>
      <c r="G146" s="135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6"/>
      <c r="T146" s="112"/>
      <c r="U146" s="138"/>
      <c r="V146" s="115"/>
      <c r="W146" s="115"/>
      <c r="X146" s="112"/>
    </row>
    <row r="147" spans="1:24" s="159" customFormat="1" ht="12.75">
      <c r="A147" s="121"/>
      <c r="C147" s="160"/>
      <c r="D147" s="112"/>
      <c r="E147" s="112"/>
      <c r="F147" s="134"/>
      <c r="G147" s="135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6"/>
      <c r="T147" s="112"/>
      <c r="U147" s="138"/>
      <c r="V147" s="115"/>
      <c r="W147" s="115"/>
      <c r="X147" s="112"/>
    </row>
    <row r="148" spans="1:24" s="159" customFormat="1" ht="12.75">
      <c r="A148" s="121"/>
      <c r="C148" s="160"/>
      <c r="D148" s="112"/>
      <c r="E148" s="112"/>
      <c r="F148" s="134"/>
      <c r="G148" s="135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6"/>
      <c r="T148" s="112"/>
      <c r="U148" s="138"/>
      <c r="V148" s="115"/>
      <c r="W148" s="115"/>
      <c r="X148" s="112"/>
    </row>
    <row r="149" spans="1:24" s="159" customFormat="1" ht="12.75">
      <c r="A149" s="121"/>
      <c r="C149" s="160"/>
      <c r="D149" s="112"/>
      <c r="E149" s="112"/>
      <c r="F149" s="134"/>
      <c r="G149" s="135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6"/>
      <c r="T149" s="112"/>
      <c r="U149" s="138"/>
      <c r="V149" s="115"/>
      <c r="W149" s="115"/>
      <c r="X149" s="112"/>
    </row>
    <row r="150" spans="1:24" s="159" customFormat="1" ht="12.75">
      <c r="A150" s="121"/>
      <c r="C150" s="160"/>
      <c r="D150" s="112"/>
      <c r="E150" s="112"/>
      <c r="F150" s="134"/>
      <c r="G150" s="135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6"/>
      <c r="T150" s="112"/>
      <c r="U150" s="138"/>
      <c r="V150" s="115"/>
      <c r="W150" s="115"/>
      <c r="X150" s="112"/>
    </row>
    <row r="151" spans="1:24" s="159" customFormat="1" ht="12.75">
      <c r="A151" s="121"/>
      <c r="C151" s="160"/>
      <c r="D151" s="112"/>
      <c r="E151" s="112"/>
      <c r="F151" s="134"/>
      <c r="G151" s="135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6"/>
      <c r="T151" s="112"/>
      <c r="U151" s="138"/>
      <c r="V151" s="115"/>
      <c r="W151" s="115"/>
      <c r="X151" s="112"/>
    </row>
    <row r="152" spans="1:24" s="159" customFormat="1" ht="12.75">
      <c r="A152" s="121"/>
      <c r="C152" s="160"/>
      <c r="D152" s="112"/>
      <c r="E152" s="112"/>
      <c r="F152" s="134"/>
      <c r="G152" s="135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6"/>
      <c r="T152" s="112"/>
      <c r="U152" s="138"/>
      <c r="V152" s="115"/>
      <c r="W152" s="115"/>
      <c r="X152" s="112"/>
    </row>
    <row r="153" spans="1:24" s="159" customFormat="1" ht="12.75">
      <c r="A153" s="121"/>
      <c r="C153" s="160"/>
      <c r="D153" s="112"/>
      <c r="E153" s="112"/>
      <c r="F153" s="134"/>
      <c r="G153" s="135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6"/>
      <c r="T153" s="112"/>
      <c r="U153" s="138"/>
      <c r="V153" s="115"/>
      <c r="W153" s="115"/>
      <c r="X153" s="112"/>
    </row>
    <row r="154" spans="1:24" s="159" customFormat="1" ht="12.75">
      <c r="A154" s="121"/>
      <c r="C154" s="160"/>
      <c r="D154" s="112"/>
      <c r="E154" s="112"/>
      <c r="F154" s="134"/>
      <c r="G154" s="135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6"/>
      <c r="T154" s="112"/>
      <c r="U154" s="138"/>
      <c r="V154" s="115"/>
      <c r="W154" s="115"/>
      <c r="X154" s="112"/>
    </row>
    <row r="155" spans="1:24" s="159" customFormat="1" ht="12.75">
      <c r="A155" s="121"/>
      <c r="C155" s="160"/>
      <c r="D155" s="112"/>
      <c r="E155" s="112"/>
      <c r="F155" s="134"/>
      <c r="G155" s="135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6"/>
      <c r="T155" s="112"/>
      <c r="U155" s="138"/>
      <c r="V155" s="115"/>
      <c r="W155" s="115"/>
      <c r="X155" s="112"/>
    </row>
    <row r="156" spans="1:24" s="159" customFormat="1" ht="12.75">
      <c r="A156" s="121"/>
      <c r="C156" s="160"/>
      <c r="D156" s="112"/>
      <c r="E156" s="112"/>
      <c r="F156" s="134"/>
      <c r="G156" s="135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6"/>
      <c r="T156" s="112"/>
      <c r="U156" s="138"/>
      <c r="V156" s="115"/>
      <c r="W156" s="115"/>
      <c r="X156" s="112"/>
    </row>
    <row r="157" spans="1:24" s="159" customFormat="1" ht="12.75">
      <c r="A157" s="121"/>
      <c r="C157" s="160"/>
      <c r="D157" s="112"/>
      <c r="E157" s="112"/>
      <c r="F157" s="134"/>
      <c r="G157" s="135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6"/>
      <c r="T157" s="112"/>
      <c r="U157" s="138"/>
      <c r="V157" s="115"/>
      <c r="W157" s="115"/>
      <c r="X157" s="112"/>
    </row>
    <row r="158" spans="1:24" s="159" customFormat="1" ht="12.75">
      <c r="A158" s="121"/>
      <c r="C158" s="160"/>
      <c r="D158" s="112"/>
      <c r="E158" s="112"/>
      <c r="F158" s="134"/>
      <c r="G158" s="135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6"/>
      <c r="T158" s="112"/>
      <c r="U158" s="138"/>
      <c r="V158" s="115"/>
      <c r="W158" s="115"/>
      <c r="X158" s="112"/>
    </row>
    <row r="159" spans="1:24" s="159" customFormat="1" ht="12.75">
      <c r="A159" s="121"/>
      <c r="C159" s="160"/>
      <c r="D159" s="112"/>
      <c r="E159" s="112"/>
      <c r="F159" s="134"/>
      <c r="G159" s="135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6"/>
      <c r="T159" s="112"/>
      <c r="U159" s="138"/>
      <c r="V159" s="115"/>
      <c r="W159" s="115"/>
      <c r="X159" s="112"/>
    </row>
    <row r="160" spans="1:24" s="159" customFormat="1" ht="12.75">
      <c r="A160" s="121"/>
      <c r="C160" s="160"/>
      <c r="D160" s="112"/>
      <c r="E160" s="112"/>
      <c r="F160" s="134"/>
      <c r="G160" s="135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6"/>
      <c r="T160" s="112"/>
      <c r="U160" s="138"/>
      <c r="V160" s="115"/>
      <c r="W160" s="115"/>
      <c r="X160" s="112"/>
    </row>
    <row r="161" spans="1:24" s="159" customFormat="1" ht="12.75">
      <c r="A161" s="121"/>
      <c r="C161" s="160"/>
      <c r="D161" s="112"/>
      <c r="E161" s="112"/>
      <c r="F161" s="134"/>
      <c r="G161" s="135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6"/>
      <c r="T161" s="112"/>
      <c r="U161" s="138"/>
      <c r="V161" s="115"/>
      <c r="W161" s="115"/>
      <c r="X161" s="112"/>
    </row>
    <row r="162" spans="1:24" s="159" customFormat="1" ht="12.75">
      <c r="A162" s="121"/>
      <c r="C162" s="160"/>
      <c r="D162" s="112"/>
      <c r="E162" s="112"/>
      <c r="F162" s="134"/>
      <c r="G162" s="135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6"/>
      <c r="T162" s="112"/>
      <c r="U162" s="138"/>
      <c r="V162" s="115"/>
      <c r="W162" s="115"/>
      <c r="X162" s="112"/>
    </row>
    <row r="163" spans="1:24" s="159" customFormat="1" ht="12.75">
      <c r="A163" s="121"/>
      <c r="C163" s="160"/>
      <c r="D163" s="112"/>
      <c r="E163" s="112"/>
      <c r="F163" s="134"/>
      <c r="G163" s="135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6"/>
      <c r="T163" s="112"/>
      <c r="U163" s="138"/>
      <c r="V163" s="115"/>
      <c r="W163" s="115"/>
      <c r="X163" s="112"/>
    </row>
    <row r="164" spans="1:24" s="159" customFormat="1" ht="12.75">
      <c r="A164" s="121"/>
      <c r="C164" s="160"/>
      <c r="D164" s="112"/>
      <c r="E164" s="112"/>
      <c r="F164" s="134"/>
      <c r="G164" s="135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6"/>
      <c r="T164" s="112"/>
      <c r="U164" s="138"/>
      <c r="V164" s="115"/>
      <c r="W164" s="115"/>
      <c r="X164" s="112"/>
    </row>
    <row r="165" spans="1:24" s="159" customFormat="1" ht="12.75">
      <c r="A165" s="121"/>
      <c r="C165" s="160"/>
      <c r="D165" s="112"/>
      <c r="E165" s="112"/>
      <c r="F165" s="134"/>
      <c r="G165" s="135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6"/>
      <c r="T165" s="112"/>
      <c r="U165" s="138"/>
      <c r="V165" s="115"/>
      <c r="W165" s="115"/>
      <c r="X165" s="112"/>
    </row>
    <row r="166" spans="1:24" s="159" customFormat="1" ht="12.75">
      <c r="A166" s="121"/>
      <c r="C166" s="160"/>
      <c r="D166" s="112"/>
      <c r="E166" s="112"/>
      <c r="F166" s="134"/>
      <c r="G166" s="135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6"/>
      <c r="T166" s="112"/>
      <c r="U166" s="138"/>
      <c r="V166" s="115"/>
      <c r="W166" s="115"/>
      <c r="X166" s="112"/>
    </row>
    <row r="167" spans="1:24" s="159" customFormat="1" ht="12.75">
      <c r="A167" s="121"/>
      <c r="C167" s="160"/>
      <c r="D167" s="112"/>
      <c r="E167" s="112"/>
      <c r="F167" s="134"/>
      <c r="G167" s="135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6"/>
      <c r="T167" s="112"/>
      <c r="U167" s="138"/>
      <c r="V167" s="115"/>
      <c r="W167" s="115"/>
      <c r="X167" s="112"/>
    </row>
    <row r="168" spans="1:24" s="159" customFormat="1" ht="12.75">
      <c r="A168" s="121"/>
      <c r="C168" s="160"/>
      <c r="D168" s="112"/>
      <c r="E168" s="112"/>
      <c r="F168" s="134"/>
      <c r="G168" s="135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6"/>
      <c r="T168" s="112"/>
      <c r="U168" s="138"/>
      <c r="V168" s="115"/>
      <c r="W168" s="115"/>
      <c r="X168" s="112"/>
    </row>
    <row r="169" spans="1:24" s="159" customFormat="1" ht="12.75">
      <c r="A169" s="121"/>
      <c r="C169" s="160"/>
      <c r="D169" s="112"/>
      <c r="E169" s="112"/>
      <c r="F169" s="134"/>
      <c r="G169" s="135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6"/>
      <c r="T169" s="112"/>
      <c r="U169" s="138"/>
      <c r="V169" s="115"/>
      <c r="W169" s="115"/>
      <c r="X169" s="112"/>
    </row>
    <row r="170" spans="1:24" s="159" customFormat="1" ht="12.75">
      <c r="A170" s="121"/>
      <c r="C170" s="160"/>
      <c r="D170" s="112"/>
      <c r="E170" s="112"/>
      <c r="F170" s="134"/>
      <c r="G170" s="135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6"/>
      <c r="T170" s="112"/>
      <c r="U170" s="138"/>
      <c r="V170" s="115"/>
      <c r="W170" s="115"/>
      <c r="X170" s="112"/>
    </row>
    <row r="171" spans="1:24" s="159" customFormat="1" ht="12.75">
      <c r="A171" s="121"/>
      <c r="C171" s="160"/>
      <c r="D171" s="112"/>
      <c r="E171" s="112"/>
      <c r="F171" s="134"/>
      <c r="G171" s="135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6"/>
      <c r="T171" s="112"/>
      <c r="U171" s="138"/>
      <c r="V171" s="115"/>
      <c r="W171" s="115"/>
      <c r="X171" s="112"/>
    </row>
    <row r="172" spans="1:24" s="159" customFormat="1" ht="12.75">
      <c r="A172" s="121"/>
      <c r="C172" s="160"/>
      <c r="D172" s="112"/>
      <c r="E172" s="112"/>
      <c r="F172" s="134"/>
      <c r="G172" s="135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6"/>
      <c r="T172" s="112"/>
      <c r="U172" s="138"/>
      <c r="V172" s="115"/>
      <c r="W172" s="115"/>
      <c r="X172" s="112"/>
    </row>
    <row r="173" spans="1:24" s="159" customFormat="1" ht="12.75">
      <c r="A173" s="121"/>
      <c r="C173" s="160"/>
      <c r="D173" s="112"/>
      <c r="E173" s="112"/>
      <c r="F173" s="134"/>
      <c r="G173" s="135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6"/>
      <c r="T173" s="112"/>
      <c r="U173" s="138"/>
      <c r="V173" s="115"/>
      <c r="W173" s="115"/>
      <c r="X173" s="112"/>
    </row>
    <row r="174" spans="1:24" s="159" customFormat="1" ht="12.75">
      <c r="A174" s="121"/>
      <c r="C174" s="160"/>
      <c r="D174" s="112"/>
      <c r="E174" s="112"/>
      <c r="F174" s="134"/>
      <c r="G174" s="135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6"/>
      <c r="T174" s="112"/>
      <c r="U174" s="138"/>
      <c r="V174" s="115"/>
      <c r="W174" s="115"/>
      <c r="X174" s="112"/>
    </row>
    <row r="175" spans="1:24" s="159" customFormat="1" ht="12.75">
      <c r="A175" s="121"/>
      <c r="C175" s="160"/>
      <c r="D175" s="112"/>
      <c r="E175" s="112"/>
      <c r="F175" s="134"/>
      <c r="G175" s="135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6"/>
      <c r="T175" s="112"/>
      <c r="U175" s="138"/>
      <c r="V175" s="115"/>
      <c r="W175" s="115"/>
      <c r="X175" s="112"/>
    </row>
    <row r="176" spans="1:24" s="159" customFormat="1" ht="12.75">
      <c r="A176" s="121"/>
      <c r="C176" s="160"/>
      <c r="D176" s="112"/>
      <c r="E176" s="112"/>
      <c r="F176" s="134"/>
      <c r="G176" s="135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6"/>
      <c r="T176" s="112"/>
      <c r="U176" s="138"/>
      <c r="V176" s="115"/>
      <c r="W176" s="115"/>
      <c r="X176" s="112"/>
    </row>
    <row r="177" spans="1:24" s="159" customFormat="1" ht="12.75">
      <c r="A177" s="121"/>
      <c r="C177" s="160"/>
      <c r="D177" s="112"/>
      <c r="E177" s="112"/>
      <c r="F177" s="134"/>
      <c r="G177" s="135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6"/>
      <c r="T177" s="112"/>
      <c r="U177" s="138"/>
      <c r="V177" s="115"/>
      <c r="W177" s="115"/>
      <c r="X177" s="112"/>
    </row>
    <row r="178" spans="1:24" s="159" customFormat="1" ht="12.75">
      <c r="A178" s="121"/>
      <c r="C178" s="160"/>
      <c r="D178" s="112"/>
      <c r="E178" s="112"/>
      <c r="F178" s="134"/>
      <c r="G178" s="135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6"/>
      <c r="T178" s="112"/>
      <c r="U178" s="138"/>
      <c r="V178" s="115"/>
      <c r="W178" s="115"/>
      <c r="X178" s="112"/>
    </row>
    <row r="179" spans="1:24" s="159" customFormat="1" ht="12.75">
      <c r="A179" s="121"/>
      <c r="C179" s="160"/>
      <c r="D179" s="112"/>
      <c r="E179" s="112"/>
      <c r="F179" s="134"/>
      <c r="G179" s="135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6"/>
      <c r="T179" s="112"/>
      <c r="U179" s="138"/>
      <c r="V179" s="115"/>
      <c r="W179" s="115"/>
      <c r="X179" s="112"/>
    </row>
    <row r="180" spans="1:24" s="159" customFormat="1" ht="12.75">
      <c r="A180" s="121"/>
      <c r="C180" s="160"/>
      <c r="D180" s="112"/>
      <c r="E180" s="112"/>
      <c r="F180" s="134"/>
      <c r="G180" s="135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6"/>
      <c r="T180" s="112"/>
      <c r="U180" s="138"/>
      <c r="V180" s="115"/>
      <c r="W180" s="115"/>
      <c r="X180" s="112"/>
    </row>
    <row r="181" spans="1:24" s="159" customFormat="1" ht="12.75">
      <c r="A181" s="121"/>
      <c r="C181" s="160"/>
      <c r="D181" s="112"/>
      <c r="E181" s="112"/>
      <c r="F181" s="134"/>
      <c r="G181" s="135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6"/>
      <c r="T181" s="112"/>
      <c r="U181" s="138"/>
      <c r="V181" s="115"/>
      <c r="W181" s="115"/>
      <c r="X181" s="112"/>
    </row>
    <row r="182" spans="1:24" s="159" customFormat="1" ht="12.75">
      <c r="A182" s="121"/>
      <c r="C182" s="160"/>
      <c r="D182" s="112"/>
      <c r="E182" s="112"/>
      <c r="F182" s="134"/>
      <c r="G182" s="135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6"/>
      <c r="T182" s="112"/>
      <c r="U182" s="138"/>
      <c r="V182" s="115"/>
      <c r="W182" s="115"/>
      <c r="X182" s="112"/>
    </row>
    <row r="183" spans="1:24" s="159" customFormat="1" ht="12.75">
      <c r="A183" s="121"/>
      <c r="C183" s="160"/>
      <c r="D183" s="112"/>
      <c r="E183" s="112"/>
      <c r="F183" s="134"/>
      <c r="G183" s="135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6"/>
      <c r="T183" s="112"/>
      <c r="U183" s="138"/>
      <c r="V183" s="115"/>
      <c r="W183" s="115"/>
      <c r="X183" s="112"/>
    </row>
    <row r="184" spans="1:24" s="159" customFormat="1" ht="12.75">
      <c r="A184" s="121"/>
      <c r="C184" s="160"/>
      <c r="D184" s="112"/>
      <c r="E184" s="112"/>
      <c r="F184" s="134"/>
      <c r="G184" s="135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6"/>
      <c r="T184" s="112"/>
      <c r="U184" s="138"/>
      <c r="V184" s="115"/>
      <c r="W184" s="115"/>
      <c r="X184" s="112"/>
    </row>
    <row r="185" spans="1:24" s="159" customFormat="1" ht="12.75">
      <c r="A185" s="121"/>
      <c r="C185" s="160"/>
      <c r="D185" s="112"/>
      <c r="E185" s="112"/>
      <c r="F185" s="134"/>
      <c r="G185" s="135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6"/>
      <c r="T185" s="112"/>
      <c r="U185" s="138"/>
      <c r="V185" s="115"/>
      <c r="W185" s="115"/>
      <c r="X185" s="112"/>
    </row>
    <row r="186" spans="1:24" s="159" customFormat="1" ht="12.75">
      <c r="A186" s="121"/>
      <c r="C186" s="160"/>
      <c r="D186" s="112"/>
      <c r="E186" s="112"/>
      <c r="F186" s="134"/>
      <c r="G186" s="135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6"/>
      <c r="T186" s="112"/>
      <c r="U186" s="138"/>
      <c r="V186" s="115"/>
      <c r="W186" s="115"/>
      <c r="X186" s="112"/>
    </row>
    <row r="187" spans="1:24" s="159" customFormat="1" ht="12.75">
      <c r="A187" s="121"/>
      <c r="C187" s="160"/>
      <c r="D187" s="112"/>
      <c r="E187" s="112"/>
      <c r="F187" s="134"/>
      <c r="G187" s="135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6"/>
      <c r="T187" s="112"/>
      <c r="U187" s="138"/>
      <c r="V187" s="115"/>
      <c r="W187" s="115"/>
      <c r="X187" s="112"/>
    </row>
    <row r="188" spans="1:24" s="159" customFormat="1" ht="12.75">
      <c r="A188" s="121"/>
      <c r="C188" s="160"/>
      <c r="D188" s="112"/>
      <c r="E188" s="112"/>
      <c r="F188" s="134"/>
      <c r="G188" s="135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6"/>
      <c r="T188" s="112"/>
      <c r="U188" s="138"/>
      <c r="V188" s="115"/>
      <c r="W188" s="115"/>
      <c r="X188" s="112"/>
    </row>
    <row r="189" spans="1:24" s="159" customFormat="1" ht="12.75">
      <c r="A189" s="121"/>
      <c r="C189" s="160"/>
      <c r="D189" s="112"/>
      <c r="E189" s="112"/>
      <c r="F189" s="134"/>
      <c r="G189" s="135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6"/>
      <c r="T189" s="112"/>
      <c r="U189" s="138"/>
      <c r="V189" s="115"/>
      <c r="W189" s="115"/>
      <c r="X189" s="112"/>
    </row>
    <row r="190" spans="1:24" s="159" customFormat="1" ht="12.75">
      <c r="A190" s="121"/>
      <c r="C190" s="160"/>
      <c r="D190" s="112"/>
      <c r="E190" s="112"/>
      <c r="F190" s="134"/>
      <c r="G190" s="135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6"/>
      <c r="T190" s="112"/>
      <c r="U190" s="138"/>
      <c r="V190" s="115"/>
      <c r="W190" s="115"/>
      <c r="X190" s="112"/>
    </row>
    <row r="191" spans="1:24" s="159" customFormat="1" ht="12.75">
      <c r="A191" s="121"/>
      <c r="C191" s="160"/>
      <c r="D191" s="112"/>
      <c r="E191" s="112"/>
      <c r="F191" s="134"/>
      <c r="G191" s="135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6"/>
      <c r="T191" s="112"/>
      <c r="U191" s="138"/>
      <c r="V191" s="115"/>
      <c r="W191" s="115"/>
      <c r="X191" s="112"/>
    </row>
    <row r="192" spans="1:24" s="159" customFormat="1" ht="12.75">
      <c r="A192" s="121"/>
      <c r="C192" s="160"/>
      <c r="D192" s="112"/>
      <c r="E192" s="112"/>
      <c r="F192" s="134"/>
      <c r="G192" s="135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6"/>
      <c r="T192" s="112"/>
      <c r="U192" s="138"/>
      <c r="V192" s="115"/>
      <c r="W192" s="115"/>
      <c r="X192" s="112"/>
    </row>
    <row r="193" spans="1:24" s="159" customFormat="1" ht="12.75">
      <c r="A193" s="121"/>
      <c r="C193" s="160"/>
      <c r="D193" s="112"/>
      <c r="E193" s="112"/>
      <c r="F193" s="134"/>
      <c r="G193" s="135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6"/>
      <c r="T193" s="112"/>
      <c r="U193" s="138"/>
      <c r="V193" s="115"/>
      <c r="W193" s="115"/>
      <c r="X193" s="112"/>
    </row>
    <row r="194" spans="1:24" s="159" customFormat="1" ht="12.75">
      <c r="A194" s="121"/>
      <c r="C194" s="160"/>
      <c r="D194" s="112"/>
      <c r="E194" s="112"/>
      <c r="F194" s="134"/>
      <c r="G194" s="135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6"/>
      <c r="T194" s="112"/>
      <c r="U194" s="138"/>
      <c r="V194" s="115"/>
      <c r="W194" s="115"/>
      <c r="X194" s="112"/>
    </row>
    <row r="195" spans="1:24" s="159" customFormat="1" ht="12.75">
      <c r="A195" s="121"/>
      <c r="C195" s="160"/>
      <c r="D195" s="112"/>
      <c r="E195" s="112"/>
      <c r="F195" s="134"/>
      <c r="G195" s="135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6"/>
      <c r="T195" s="112"/>
      <c r="U195" s="138"/>
      <c r="V195" s="115"/>
      <c r="W195" s="115"/>
      <c r="X195" s="112"/>
    </row>
    <row r="196" spans="1:24" s="159" customFormat="1" ht="12.75">
      <c r="A196" s="121"/>
      <c r="C196" s="160"/>
      <c r="D196" s="112"/>
      <c r="E196" s="112"/>
      <c r="F196" s="134"/>
      <c r="G196" s="135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6"/>
      <c r="T196" s="112"/>
      <c r="U196" s="138"/>
      <c r="V196" s="115"/>
      <c r="W196" s="115"/>
      <c r="X196" s="112"/>
    </row>
    <row r="197" spans="1:24" s="159" customFormat="1" ht="12.75">
      <c r="A197" s="121"/>
      <c r="C197" s="160"/>
      <c r="D197" s="112"/>
      <c r="E197" s="112"/>
      <c r="F197" s="134"/>
      <c r="G197" s="135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6"/>
      <c r="T197" s="112"/>
      <c r="U197" s="138"/>
      <c r="V197" s="115"/>
      <c r="W197" s="115"/>
      <c r="X197" s="112"/>
    </row>
    <row r="198" spans="1:24" s="159" customFormat="1" ht="12.75">
      <c r="A198" s="121"/>
      <c r="C198" s="160"/>
      <c r="D198" s="112"/>
      <c r="E198" s="112"/>
      <c r="F198" s="134"/>
      <c r="G198" s="135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6"/>
      <c r="T198" s="112"/>
      <c r="U198" s="138"/>
      <c r="V198" s="115"/>
      <c r="W198" s="115"/>
      <c r="X198" s="112"/>
    </row>
    <row r="199" spans="1:24" s="159" customFormat="1" ht="12.75">
      <c r="A199" s="121"/>
      <c r="C199" s="160"/>
      <c r="D199" s="112"/>
      <c r="E199" s="112"/>
      <c r="F199" s="134"/>
      <c r="G199" s="135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6"/>
      <c r="T199" s="112"/>
      <c r="U199" s="138"/>
      <c r="V199" s="115"/>
      <c r="W199" s="115"/>
      <c r="X199" s="112"/>
    </row>
    <row r="200" spans="1:24" s="159" customFormat="1" ht="12.75">
      <c r="A200" s="121"/>
      <c r="C200" s="160"/>
      <c r="D200" s="112"/>
      <c r="E200" s="112"/>
      <c r="F200" s="134"/>
      <c r="G200" s="135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6"/>
      <c r="T200" s="112"/>
      <c r="U200" s="138"/>
      <c r="V200" s="115"/>
      <c r="W200" s="115"/>
      <c r="X200" s="112"/>
    </row>
    <row r="201" spans="1:24" s="159" customFormat="1" ht="12.75">
      <c r="A201" s="121"/>
      <c r="C201" s="160"/>
      <c r="D201" s="112"/>
      <c r="E201" s="112"/>
      <c r="F201" s="134"/>
      <c r="G201" s="135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6"/>
      <c r="T201" s="112"/>
      <c r="U201" s="138"/>
      <c r="V201" s="115"/>
      <c r="W201" s="115"/>
      <c r="X201" s="112"/>
    </row>
    <row r="202" spans="1:24" s="159" customFormat="1" ht="12.75">
      <c r="A202" s="121"/>
      <c r="C202" s="160"/>
      <c r="D202" s="112"/>
      <c r="E202" s="112"/>
      <c r="F202" s="134"/>
      <c r="G202" s="135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6"/>
      <c r="T202" s="112"/>
      <c r="U202" s="138"/>
      <c r="V202" s="115"/>
      <c r="W202" s="115"/>
      <c r="X202" s="112"/>
    </row>
    <row r="203" spans="1:24" s="159" customFormat="1" ht="12.75">
      <c r="A203" s="121"/>
      <c r="C203" s="160"/>
      <c r="D203" s="112"/>
      <c r="E203" s="112"/>
      <c r="F203" s="134"/>
      <c r="G203" s="135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6"/>
      <c r="T203" s="112"/>
      <c r="U203" s="138"/>
      <c r="V203" s="115"/>
      <c r="W203" s="115"/>
      <c r="X203" s="112"/>
    </row>
    <row r="204" spans="1:24" s="159" customFormat="1" ht="12.75">
      <c r="A204" s="121"/>
      <c r="C204" s="160"/>
      <c r="D204" s="112"/>
      <c r="E204" s="112"/>
      <c r="F204" s="134"/>
      <c r="G204" s="135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6"/>
      <c r="T204" s="112"/>
      <c r="U204" s="138"/>
      <c r="V204" s="115"/>
      <c r="W204" s="115"/>
      <c r="X204" s="112"/>
    </row>
    <row r="205" spans="1:24" s="159" customFormat="1" ht="12.75">
      <c r="A205" s="121"/>
      <c r="C205" s="160"/>
      <c r="D205" s="112"/>
      <c r="E205" s="112"/>
      <c r="F205" s="134"/>
      <c r="G205" s="135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6"/>
      <c r="T205" s="112"/>
      <c r="U205" s="138"/>
      <c r="V205" s="115"/>
      <c r="W205" s="115"/>
      <c r="X205" s="112"/>
    </row>
    <row r="206" spans="1:24" s="159" customFormat="1" ht="12.75">
      <c r="A206" s="121"/>
      <c r="C206" s="160"/>
      <c r="D206" s="112"/>
      <c r="E206" s="112"/>
      <c r="F206" s="134"/>
      <c r="G206" s="135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6"/>
      <c r="T206" s="112"/>
      <c r="U206" s="138"/>
      <c r="V206" s="115"/>
      <c r="W206" s="115"/>
      <c r="X206" s="112"/>
    </row>
    <row r="207" spans="1:24" s="159" customFormat="1" ht="12.75">
      <c r="A207" s="121"/>
      <c r="C207" s="160"/>
      <c r="D207" s="112"/>
      <c r="E207" s="112"/>
      <c r="F207" s="134"/>
      <c r="G207" s="135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6"/>
      <c r="T207" s="112"/>
      <c r="U207" s="138"/>
      <c r="V207" s="115"/>
      <c r="W207" s="115"/>
      <c r="X207" s="112"/>
    </row>
    <row r="208" spans="1:24" s="159" customFormat="1" ht="12.75">
      <c r="A208" s="121"/>
      <c r="C208" s="160"/>
      <c r="D208" s="112"/>
      <c r="E208" s="112"/>
      <c r="F208" s="134"/>
      <c r="G208" s="135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6"/>
      <c r="T208" s="112"/>
      <c r="U208" s="138"/>
      <c r="V208" s="115"/>
      <c r="W208" s="115"/>
      <c r="X208" s="112"/>
    </row>
    <row r="209" spans="1:24" s="159" customFormat="1" ht="12.75">
      <c r="A209" s="121"/>
      <c r="C209" s="160"/>
      <c r="D209" s="112"/>
      <c r="E209" s="112"/>
      <c r="F209" s="134"/>
      <c r="G209" s="135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6"/>
      <c r="T209" s="112"/>
      <c r="U209" s="138"/>
      <c r="V209" s="115"/>
      <c r="W209" s="115"/>
      <c r="X209" s="112"/>
    </row>
    <row r="210" spans="1:24" s="159" customFormat="1" ht="12.75">
      <c r="A210" s="121"/>
      <c r="C210" s="160"/>
      <c r="D210" s="112"/>
      <c r="E210" s="112"/>
      <c r="F210" s="134"/>
      <c r="G210" s="135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6"/>
      <c r="T210" s="112"/>
      <c r="U210" s="138"/>
      <c r="V210" s="115"/>
      <c r="W210" s="115"/>
      <c r="X210" s="112"/>
    </row>
    <row r="211" spans="1:24" s="159" customFormat="1" ht="12.75">
      <c r="A211" s="121"/>
      <c r="C211" s="160"/>
      <c r="D211" s="112"/>
      <c r="E211" s="112"/>
      <c r="F211" s="134"/>
      <c r="G211" s="135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6"/>
      <c r="T211" s="112"/>
      <c r="U211" s="138"/>
      <c r="V211" s="115"/>
      <c r="W211" s="115"/>
      <c r="X211" s="112"/>
    </row>
    <row r="212" spans="1:24" s="159" customFormat="1" ht="12.75">
      <c r="A212" s="121"/>
      <c r="C212" s="160"/>
      <c r="D212" s="112"/>
      <c r="E212" s="112"/>
      <c r="F212" s="134"/>
      <c r="G212" s="135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6"/>
      <c r="T212" s="112"/>
      <c r="U212" s="138"/>
      <c r="V212" s="115"/>
      <c r="W212" s="115"/>
      <c r="X212" s="112"/>
    </row>
    <row r="213" spans="1:24" s="159" customFormat="1" ht="12.75">
      <c r="A213" s="121"/>
      <c r="C213" s="160"/>
      <c r="D213" s="112"/>
      <c r="E213" s="112"/>
      <c r="F213" s="134"/>
      <c r="G213" s="135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6"/>
      <c r="T213" s="112"/>
      <c r="U213" s="138"/>
      <c r="V213" s="115"/>
      <c r="W213" s="115"/>
      <c r="X213" s="112"/>
    </row>
    <row r="214" spans="1:24" s="159" customFormat="1" ht="12.75">
      <c r="A214" s="121"/>
      <c r="C214" s="160"/>
      <c r="D214" s="112"/>
      <c r="E214" s="112"/>
      <c r="F214" s="134"/>
      <c r="G214" s="135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6"/>
      <c r="T214" s="112"/>
      <c r="U214" s="138"/>
      <c r="V214" s="115"/>
      <c r="W214" s="115"/>
      <c r="X214" s="112"/>
    </row>
    <row r="215" spans="1:24" s="159" customFormat="1" ht="12.75">
      <c r="A215" s="121"/>
      <c r="C215" s="160"/>
      <c r="D215" s="112"/>
      <c r="E215" s="112"/>
      <c r="F215" s="134"/>
      <c r="G215" s="135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6"/>
      <c r="T215" s="112"/>
      <c r="U215" s="138"/>
      <c r="V215" s="115"/>
      <c r="W215" s="115"/>
      <c r="X215" s="112"/>
    </row>
    <row r="216" spans="1:24" s="159" customFormat="1" ht="12.75">
      <c r="A216" s="121"/>
      <c r="C216" s="160"/>
      <c r="D216" s="112"/>
      <c r="E216" s="112"/>
      <c r="F216" s="134"/>
      <c r="G216" s="135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6"/>
      <c r="T216" s="112"/>
      <c r="U216" s="138"/>
      <c r="V216" s="115"/>
      <c r="W216" s="115"/>
      <c r="X216" s="112"/>
    </row>
    <row r="217" spans="1:24" s="159" customFormat="1" ht="12.75">
      <c r="A217" s="121"/>
      <c r="C217" s="160"/>
      <c r="D217" s="112"/>
      <c r="E217" s="112"/>
      <c r="F217" s="134"/>
      <c r="G217" s="135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6"/>
      <c r="T217" s="112"/>
      <c r="U217" s="138"/>
      <c r="V217" s="115"/>
      <c r="W217" s="115"/>
      <c r="X217" s="112"/>
    </row>
    <row r="218" spans="1:24" s="159" customFormat="1" ht="12.75">
      <c r="A218" s="121"/>
      <c r="C218" s="160"/>
      <c r="D218" s="112"/>
      <c r="E218" s="112"/>
      <c r="F218" s="134"/>
      <c r="G218" s="135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6"/>
      <c r="T218" s="112"/>
      <c r="U218" s="138"/>
      <c r="V218" s="115"/>
      <c r="W218" s="115"/>
      <c r="X218" s="112"/>
    </row>
    <row r="219" spans="1:24" s="159" customFormat="1" ht="12.75">
      <c r="A219" s="121"/>
      <c r="C219" s="160"/>
      <c r="D219" s="112"/>
      <c r="E219" s="112"/>
      <c r="F219" s="134"/>
      <c r="G219" s="135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6"/>
      <c r="T219" s="112"/>
      <c r="U219" s="138"/>
      <c r="V219" s="115"/>
      <c r="W219" s="115"/>
      <c r="X219" s="112"/>
    </row>
    <row r="220" spans="1:24" s="159" customFormat="1" ht="12.75">
      <c r="A220" s="121"/>
      <c r="C220" s="160"/>
      <c r="D220" s="112"/>
      <c r="E220" s="112"/>
      <c r="F220" s="134"/>
      <c r="G220" s="135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6"/>
      <c r="T220" s="112"/>
      <c r="U220" s="138"/>
      <c r="V220" s="115"/>
      <c r="W220" s="115"/>
      <c r="X220" s="112"/>
    </row>
    <row r="221" spans="1:24" s="159" customFormat="1" ht="12.75">
      <c r="A221" s="121"/>
      <c r="C221" s="160"/>
      <c r="D221" s="112"/>
      <c r="E221" s="112"/>
      <c r="F221" s="134"/>
      <c r="G221" s="135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6"/>
      <c r="T221" s="112"/>
      <c r="U221" s="138"/>
      <c r="V221" s="115"/>
      <c r="W221" s="115"/>
      <c r="X221" s="112"/>
    </row>
    <row r="222" spans="1:24" s="159" customFormat="1" ht="12.75">
      <c r="A222" s="121"/>
      <c r="C222" s="160"/>
      <c r="D222" s="112"/>
      <c r="E222" s="112"/>
      <c r="F222" s="134"/>
      <c r="G222" s="135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6"/>
      <c r="T222" s="112"/>
      <c r="U222" s="138"/>
      <c r="V222" s="115"/>
      <c r="W222" s="115"/>
      <c r="X222" s="112"/>
    </row>
    <row r="223" spans="1:24" s="159" customFormat="1" ht="12.75">
      <c r="A223" s="121"/>
      <c r="C223" s="160"/>
      <c r="D223" s="112"/>
      <c r="E223" s="112"/>
      <c r="F223" s="134"/>
      <c r="G223" s="135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6"/>
      <c r="T223" s="112"/>
      <c r="U223" s="138"/>
      <c r="V223" s="115"/>
      <c r="W223" s="115"/>
      <c r="X223" s="112"/>
    </row>
    <row r="224" spans="1:24" s="159" customFormat="1" ht="12.75">
      <c r="A224" s="121"/>
      <c r="C224" s="160"/>
      <c r="D224" s="112"/>
      <c r="E224" s="112"/>
      <c r="F224" s="134"/>
      <c r="G224" s="135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6"/>
      <c r="T224" s="112"/>
      <c r="U224" s="138"/>
      <c r="V224" s="115"/>
      <c r="W224" s="115"/>
      <c r="X224" s="112"/>
    </row>
    <row r="225" spans="1:24" s="159" customFormat="1" ht="12.75">
      <c r="A225" s="121"/>
      <c r="C225" s="160"/>
      <c r="D225" s="112"/>
      <c r="E225" s="112"/>
      <c r="F225" s="134"/>
      <c r="G225" s="135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6"/>
      <c r="T225" s="112"/>
      <c r="U225" s="138"/>
      <c r="V225" s="115"/>
      <c r="W225" s="115"/>
      <c r="X225" s="112"/>
    </row>
    <row r="226" spans="1:24" s="159" customFormat="1" ht="12.75">
      <c r="A226" s="121"/>
      <c r="C226" s="160"/>
      <c r="D226" s="112"/>
      <c r="E226" s="112"/>
      <c r="F226" s="134"/>
      <c r="G226" s="135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6"/>
      <c r="T226" s="112"/>
      <c r="U226" s="138"/>
      <c r="V226" s="115"/>
      <c r="W226" s="115"/>
      <c r="X226" s="112"/>
    </row>
    <row r="227" spans="1:24" s="159" customFormat="1" ht="12.75">
      <c r="A227" s="121"/>
      <c r="C227" s="160"/>
      <c r="D227" s="112"/>
      <c r="E227" s="112"/>
      <c r="F227" s="134"/>
      <c r="G227" s="135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6"/>
      <c r="T227" s="112"/>
      <c r="U227" s="138"/>
      <c r="V227" s="115"/>
      <c r="W227" s="115"/>
      <c r="X227" s="112"/>
    </row>
    <row r="228" spans="1:24" s="159" customFormat="1" ht="12.75">
      <c r="A228" s="121"/>
      <c r="C228" s="160"/>
      <c r="D228" s="112"/>
      <c r="E228" s="112"/>
      <c r="F228" s="134"/>
      <c r="G228" s="135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6"/>
      <c r="T228" s="112"/>
      <c r="U228" s="138"/>
      <c r="V228" s="115"/>
      <c r="W228" s="115"/>
      <c r="X228" s="112"/>
    </row>
    <row r="229" spans="1:24" s="159" customFormat="1" ht="12.75">
      <c r="A229" s="121"/>
      <c r="C229" s="160"/>
      <c r="D229" s="112"/>
      <c r="E229" s="112"/>
      <c r="F229" s="134"/>
      <c r="G229" s="135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6"/>
      <c r="T229" s="112"/>
      <c r="U229" s="138"/>
      <c r="V229" s="115"/>
      <c r="W229" s="115"/>
      <c r="X229" s="112"/>
    </row>
    <row r="230" spans="1:24" s="159" customFormat="1" ht="12.75">
      <c r="A230" s="121"/>
      <c r="C230" s="160"/>
      <c r="D230" s="112"/>
      <c r="E230" s="112"/>
      <c r="F230" s="134"/>
      <c r="G230" s="135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6"/>
      <c r="T230" s="112"/>
      <c r="U230" s="138"/>
      <c r="V230" s="115"/>
      <c r="W230" s="115"/>
      <c r="X230" s="112"/>
    </row>
    <row r="231" spans="1:24" s="159" customFormat="1" ht="12.75">
      <c r="A231" s="121"/>
      <c r="C231" s="160"/>
      <c r="D231" s="112"/>
      <c r="E231" s="112"/>
      <c r="F231" s="134"/>
      <c r="G231" s="135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6"/>
      <c r="T231" s="112"/>
      <c r="U231" s="138"/>
      <c r="V231" s="115"/>
      <c r="W231" s="115"/>
      <c r="X231" s="112"/>
    </row>
    <row r="232" spans="1:24" s="159" customFormat="1" ht="12.75">
      <c r="A232" s="121"/>
      <c r="C232" s="160"/>
      <c r="D232" s="112"/>
      <c r="E232" s="112"/>
      <c r="F232" s="134"/>
      <c r="G232" s="135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6"/>
      <c r="T232" s="112"/>
      <c r="U232" s="138"/>
      <c r="V232" s="115"/>
      <c r="W232" s="115"/>
      <c r="X232" s="112"/>
    </row>
    <row r="233" spans="1:24" s="159" customFormat="1" ht="12.75">
      <c r="A233" s="121"/>
      <c r="C233" s="160"/>
      <c r="D233" s="112"/>
      <c r="E233" s="112"/>
      <c r="F233" s="134"/>
      <c r="G233" s="135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6"/>
      <c r="T233" s="112"/>
      <c r="U233" s="138"/>
      <c r="V233" s="115"/>
      <c r="W233" s="115"/>
      <c r="X233" s="112"/>
    </row>
    <row r="234" spans="1:24" s="159" customFormat="1" ht="12.75">
      <c r="A234" s="121"/>
      <c r="C234" s="160"/>
      <c r="D234" s="112"/>
      <c r="E234" s="112"/>
      <c r="F234" s="134"/>
      <c r="G234" s="135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6"/>
      <c r="T234" s="112"/>
      <c r="U234" s="138"/>
      <c r="V234" s="115"/>
      <c r="W234" s="115"/>
      <c r="X234" s="112"/>
    </row>
    <row r="235" spans="1:24" s="159" customFormat="1" ht="12.75">
      <c r="A235" s="121"/>
      <c r="C235" s="160"/>
      <c r="D235" s="112"/>
      <c r="E235" s="112"/>
      <c r="F235" s="134"/>
      <c r="G235" s="135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6"/>
      <c r="T235" s="112"/>
      <c r="U235" s="138"/>
      <c r="V235" s="115"/>
      <c r="W235" s="115"/>
      <c r="X235" s="112"/>
    </row>
    <row r="236" spans="1:24" s="159" customFormat="1" ht="12.75">
      <c r="A236" s="121"/>
      <c r="C236" s="160"/>
      <c r="D236" s="112"/>
      <c r="E236" s="112"/>
      <c r="F236" s="134"/>
      <c r="G236" s="135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6"/>
      <c r="T236" s="112"/>
      <c r="U236" s="138"/>
      <c r="V236" s="115"/>
      <c r="W236" s="115"/>
      <c r="X236" s="112"/>
    </row>
    <row r="237" spans="1:24" s="159" customFormat="1" ht="12.75">
      <c r="A237" s="121"/>
      <c r="C237" s="160"/>
      <c r="D237" s="112"/>
      <c r="E237" s="112"/>
      <c r="F237" s="134"/>
      <c r="G237" s="135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6"/>
      <c r="T237" s="112"/>
      <c r="U237" s="138"/>
      <c r="V237" s="115"/>
      <c r="W237" s="115"/>
      <c r="X237" s="112"/>
    </row>
    <row r="238" spans="1:24" s="159" customFormat="1" ht="12.75">
      <c r="A238" s="121"/>
      <c r="C238" s="160"/>
      <c r="D238" s="112"/>
      <c r="E238" s="112"/>
      <c r="F238" s="134"/>
      <c r="G238" s="135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6"/>
      <c r="T238" s="112"/>
      <c r="U238" s="138"/>
      <c r="V238" s="115"/>
      <c r="W238" s="115"/>
      <c r="X238" s="112"/>
    </row>
    <row r="239" spans="1:24" s="159" customFormat="1" ht="12.75">
      <c r="A239" s="121"/>
      <c r="C239" s="160"/>
      <c r="D239" s="112"/>
      <c r="E239" s="112"/>
      <c r="F239" s="134"/>
      <c r="G239" s="135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6"/>
      <c r="T239" s="112"/>
      <c r="U239" s="138"/>
      <c r="V239" s="115"/>
      <c r="W239" s="115"/>
      <c r="X239" s="112"/>
    </row>
    <row r="240" spans="1:24" s="159" customFormat="1" ht="12.75">
      <c r="A240" s="121"/>
      <c r="C240" s="160"/>
      <c r="D240" s="112"/>
      <c r="E240" s="112"/>
      <c r="F240" s="134"/>
      <c r="G240" s="135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6"/>
      <c r="T240" s="112"/>
      <c r="U240" s="138"/>
      <c r="V240" s="115"/>
      <c r="W240" s="115"/>
      <c r="X240" s="112"/>
    </row>
    <row r="241" spans="1:24" s="159" customFormat="1" ht="12.75">
      <c r="A241" s="121"/>
      <c r="C241" s="160"/>
      <c r="D241" s="112"/>
      <c r="E241" s="112"/>
      <c r="F241" s="134"/>
      <c r="G241" s="135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6"/>
      <c r="T241" s="112"/>
      <c r="U241" s="138"/>
      <c r="V241" s="115"/>
      <c r="W241" s="115"/>
      <c r="X241" s="112"/>
    </row>
    <row r="242" spans="1:24" s="159" customFormat="1" ht="12.75">
      <c r="A242" s="121"/>
      <c r="C242" s="160"/>
      <c r="D242" s="112"/>
      <c r="E242" s="112"/>
      <c r="F242" s="134"/>
      <c r="G242" s="135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6"/>
      <c r="T242" s="112"/>
      <c r="U242" s="138"/>
      <c r="V242" s="115"/>
      <c r="W242" s="115"/>
      <c r="X242" s="112"/>
    </row>
    <row r="243" spans="1:24" s="159" customFormat="1" ht="12.75">
      <c r="A243" s="121"/>
      <c r="C243" s="160"/>
      <c r="D243" s="112"/>
      <c r="E243" s="112"/>
      <c r="F243" s="134"/>
      <c r="G243" s="135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6"/>
      <c r="T243" s="112"/>
      <c r="U243" s="138"/>
      <c r="V243" s="115"/>
      <c r="W243" s="115"/>
      <c r="X243" s="112"/>
    </row>
    <row r="244" spans="1:24" s="159" customFormat="1" ht="12.75">
      <c r="A244" s="121"/>
      <c r="C244" s="160"/>
      <c r="D244" s="112"/>
      <c r="E244" s="112"/>
      <c r="F244" s="134"/>
      <c r="G244" s="135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6"/>
      <c r="T244" s="112"/>
      <c r="U244" s="138"/>
      <c r="V244" s="115"/>
      <c r="W244" s="115"/>
      <c r="X244" s="112"/>
    </row>
    <row r="245" spans="1:24" s="159" customFormat="1" ht="12.75">
      <c r="A245" s="121"/>
      <c r="C245" s="160"/>
      <c r="D245" s="112"/>
      <c r="E245" s="112"/>
      <c r="F245" s="134"/>
      <c r="G245" s="135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6"/>
      <c r="T245" s="112"/>
      <c r="U245" s="138"/>
      <c r="V245" s="115"/>
      <c r="W245" s="115"/>
      <c r="X245" s="112"/>
    </row>
    <row r="246" spans="1:24" s="159" customFormat="1" ht="12.75">
      <c r="A246" s="121"/>
      <c r="C246" s="160"/>
      <c r="D246" s="112"/>
      <c r="E246" s="112"/>
      <c r="F246" s="134"/>
      <c r="G246" s="135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6"/>
      <c r="T246" s="112"/>
      <c r="U246" s="138"/>
      <c r="V246" s="115"/>
      <c r="W246" s="115"/>
      <c r="X246" s="112"/>
    </row>
    <row r="247" spans="1:24" s="159" customFormat="1" ht="12.75">
      <c r="A247" s="121"/>
      <c r="C247" s="160"/>
      <c r="D247" s="112"/>
      <c r="E247" s="112"/>
      <c r="F247" s="134"/>
      <c r="G247" s="135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6"/>
      <c r="T247" s="112"/>
      <c r="U247" s="138"/>
      <c r="V247" s="115"/>
      <c r="W247" s="115"/>
      <c r="X247" s="112"/>
    </row>
    <row r="248" spans="1:24" s="159" customFormat="1" ht="12.75">
      <c r="A248" s="121"/>
      <c r="C248" s="160"/>
      <c r="D248" s="112"/>
      <c r="E248" s="112"/>
      <c r="F248" s="134"/>
      <c r="G248" s="135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6"/>
      <c r="T248" s="112"/>
      <c r="U248" s="138"/>
      <c r="V248" s="115"/>
      <c r="W248" s="115"/>
      <c r="X248" s="112"/>
    </row>
    <row r="249" spans="1:24" s="159" customFormat="1" ht="12.75">
      <c r="A249" s="121"/>
      <c r="C249" s="160"/>
      <c r="D249" s="112"/>
      <c r="E249" s="112"/>
      <c r="F249" s="134"/>
      <c r="G249" s="135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6"/>
      <c r="T249" s="112"/>
      <c r="U249" s="138"/>
      <c r="V249" s="115"/>
      <c r="W249" s="115"/>
      <c r="X249" s="112"/>
    </row>
    <row r="250" spans="1:24" s="159" customFormat="1" ht="12.75">
      <c r="A250" s="121"/>
      <c r="C250" s="160"/>
      <c r="D250" s="112"/>
      <c r="E250" s="112"/>
      <c r="F250" s="134"/>
      <c r="G250" s="135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6"/>
      <c r="T250" s="112"/>
      <c r="U250" s="138"/>
      <c r="V250" s="115"/>
      <c r="W250" s="115"/>
      <c r="X250" s="112"/>
    </row>
    <row r="251" spans="1:24" s="159" customFormat="1" ht="12.75">
      <c r="A251" s="121"/>
      <c r="C251" s="160"/>
      <c r="D251" s="112"/>
      <c r="E251" s="112"/>
      <c r="F251" s="134"/>
      <c r="G251" s="135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6"/>
      <c r="T251" s="112"/>
      <c r="U251" s="138"/>
      <c r="V251" s="115"/>
      <c r="W251" s="115"/>
      <c r="X251" s="112"/>
    </row>
    <row r="252" spans="1:24" s="159" customFormat="1" ht="12.75">
      <c r="A252" s="121"/>
      <c r="C252" s="160"/>
      <c r="D252" s="112"/>
      <c r="E252" s="112"/>
      <c r="F252" s="134"/>
      <c r="G252" s="135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6"/>
      <c r="T252" s="112"/>
      <c r="U252" s="138"/>
      <c r="V252" s="115"/>
      <c r="W252" s="115"/>
      <c r="X252" s="112"/>
    </row>
    <row r="253" spans="1:24" s="159" customFormat="1" ht="12.75">
      <c r="A253" s="121"/>
      <c r="C253" s="160"/>
      <c r="D253" s="112"/>
      <c r="E253" s="112"/>
      <c r="F253" s="134"/>
      <c r="G253" s="135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6"/>
      <c r="T253" s="112"/>
      <c r="U253" s="138"/>
      <c r="V253" s="115"/>
      <c r="W253" s="115"/>
      <c r="X253" s="112"/>
    </row>
    <row r="254" spans="1:24" s="159" customFormat="1" ht="12.75">
      <c r="A254" s="121"/>
      <c r="C254" s="160"/>
      <c r="D254" s="112"/>
      <c r="E254" s="112"/>
      <c r="F254" s="134"/>
      <c r="G254" s="135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6"/>
      <c r="T254" s="112"/>
      <c r="U254" s="138"/>
      <c r="V254" s="115"/>
      <c r="W254" s="115"/>
      <c r="X254" s="112"/>
    </row>
    <row r="255" spans="1:24" s="159" customFormat="1" ht="12.75">
      <c r="A255" s="121"/>
      <c r="C255" s="160"/>
      <c r="D255" s="112"/>
      <c r="E255" s="112"/>
      <c r="F255" s="134"/>
      <c r="G255" s="135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6"/>
      <c r="T255" s="112"/>
      <c r="U255" s="138"/>
      <c r="V255" s="115"/>
      <c r="W255" s="115"/>
      <c r="X255" s="112"/>
    </row>
    <row r="256" spans="1:24" s="159" customFormat="1" ht="12.75">
      <c r="A256" s="121"/>
      <c r="C256" s="160"/>
      <c r="D256" s="112"/>
      <c r="E256" s="112"/>
      <c r="F256" s="134"/>
      <c r="G256" s="135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6"/>
      <c r="T256" s="112"/>
      <c r="U256" s="138"/>
      <c r="V256" s="115"/>
      <c r="W256" s="115"/>
      <c r="X256" s="112"/>
    </row>
    <row r="257" spans="1:24" s="159" customFormat="1" ht="12.75">
      <c r="A257" s="121"/>
      <c r="C257" s="160"/>
      <c r="D257" s="112"/>
      <c r="E257" s="112"/>
      <c r="F257" s="134"/>
      <c r="G257" s="135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6"/>
      <c r="T257" s="112"/>
      <c r="U257" s="138"/>
      <c r="V257" s="115"/>
      <c r="W257" s="115"/>
      <c r="X257" s="112"/>
    </row>
    <row r="258" spans="1:24" s="159" customFormat="1" ht="12.75">
      <c r="A258" s="121"/>
      <c r="C258" s="160"/>
      <c r="D258" s="112"/>
      <c r="E258" s="112"/>
      <c r="F258" s="134"/>
      <c r="G258" s="135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6"/>
      <c r="T258" s="112"/>
      <c r="U258" s="138"/>
      <c r="V258" s="115"/>
      <c r="W258" s="115"/>
      <c r="X258" s="112"/>
    </row>
    <row r="259" spans="1:24" s="159" customFormat="1" ht="12.75">
      <c r="A259" s="121"/>
      <c r="C259" s="160"/>
      <c r="D259" s="112"/>
      <c r="E259" s="112"/>
      <c r="F259" s="134"/>
      <c r="G259" s="135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6"/>
      <c r="T259" s="112"/>
      <c r="U259" s="138"/>
      <c r="V259" s="115"/>
      <c r="W259" s="115"/>
      <c r="X259" s="112"/>
    </row>
    <row r="260" spans="1:24" s="159" customFormat="1" ht="12.75">
      <c r="A260" s="121"/>
      <c r="C260" s="160"/>
      <c r="D260" s="112"/>
      <c r="E260" s="112"/>
      <c r="F260" s="134"/>
      <c r="G260" s="135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6"/>
      <c r="T260" s="112"/>
      <c r="U260" s="138"/>
      <c r="V260" s="115"/>
      <c r="W260" s="115"/>
      <c r="X260" s="112"/>
    </row>
    <row r="261" spans="1:24" s="159" customFormat="1" ht="12.75">
      <c r="A261" s="121"/>
      <c r="C261" s="160"/>
      <c r="D261" s="112"/>
      <c r="E261" s="112"/>
      <c r="F261" s="134"/>
      <c r="G261" s="135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6"/>
      <c r="T261" s="112"/>
      <c r="U261" s="138"/>
      <c r="V261" s="115"/>
      <c r="W261" s="115"/>
      <c r="X261" s="112"/>
    </row>
    <row r="262" spans="1:24" s="159" customFormat="1" ht="12.75">
      <c r="A262" s="121"/>
      <c r="C262" s="160"/>
      <c r="D262" s="112"/>
      <c r="E262" s="112"/>
      <c r="F262" s="134"/>
      <c r="G262" s="135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6"/>
      <c r="T262" s="112"/>
      <c r="U262" s="138"/>
      <c r="V262" s="115"/>
      <c r="W262" s="115"/>
      <c r="X262" s="112"/>
    </row>
    <row r="263" spans="1:24" s="159" customFormat="1" ht="12.75">
      <c r="A263" s="121"/>
      <c r="C263" s="160"/>
      <c r="D263" s="112"/>
      <c r="E263" s="112"/>
      <c r="F263" s="134"/>
      <c r="G263" s="135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6"/>
      <c r="T263" s="112"/>
      <c r="U263" s="138"/>
      <c r="V263" s="115"/>
      <c r="W263" s="115"/>
      <c r="X263" s="112"/>
    </row>
    <row r="264" spans="1:24" s="159" customFormat="1" ht="12.75">
      <c r="A264" s="121"/>
      <c r="C264" s="160"/>
      <c r="D264" s="112"/>
      <c r="E264" s="112"/>
      <c r="F264" s="134"/>
      <c r="G264" s="135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6"/>
      <c r="T264" s="112"/>
      <c r="U264" s="138"/>
      <c r="V264" s="115"/>
      <c r="W264" s="115"/>
      <c r="X264" s="112"/>
    </row>
    <row r="265" spans="1:24" s="159" customFormat="1" ht="12.75">
      <c r="A265" s="121"/>
      <c r="C265" s="160"/>
      <c r="D265" s="112"/>
      <c r="E265" s="112"/>
      <c r="F265" s="134"/>
      <c r="G265" s="135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6"/>
      <c r="T265" s="112"/>
      <c r="U265" s="138"/>
      <c r="V265" s="115"/>
      <c r="W265" s="115"/>
      <c r="X265" s="112"/>
    </row>
    <row r="266" spans="1:24" s="159" customFormat="1" ht="12.75">
      <c r="A266" s="121"/>
      <c r="C266" s="160"/>
      <c r="D266" s="112"/>
      <c r="E266" s="112"/>
      <c r="F266" s="134"/>
      <c r="G266" s="135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6"/>
      <c r="T266" s="112"/>
      <c r="U266" s="138"/>
      <c r="V266" s="115"/>
      <c r="W266" s="115"/>
      <c r="X266" s="112"/>
    </row>
    <row r="267" spans="1:24" s="159" customFormat="1" ht="12.75">
      <c r="A267" s="121"/>
      <c r="C267" s="160"/>
      <c r="D267" s="112"/>
      <c r="E267" s="112"/>
      <c r="F267" s="134"/>
      <c r="G267" s="135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6"/>
      <c r="T267" s="112"/>
      <c r="U267" s="138"/>
      <c r="V267" s="115"/>
      <c r="W267" s="115"/>
      <c r="X267" s="112"/>
    </row>
    <row r="268" spans="1:24" s="159" customFormat="1" ht="12.75">
      <c r="A268" s="121"/>
      <c r="C268" s="160"/>
      <c r="D268" s="112"/>
      <c r="E268" s="112"/>
      <c r="F268" s="134"/>
      <c r="G268" s="135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6"/>
      <c r="T268" s="112"/>
      <c r="U268" s="138"/>
      <c r="V268" s="115"/>
      <c r="W268" s="115"/>
      <c r="X268" s="112"/>
    </row>
    <row r="269" spans="1:24" s="159" customFormat="1" ht="12.75">
      <c r="A269" s="121"/>
      <c r="C269" s="160"/>
      <c r="D269" s="112"/>
      <c r="E269" s="112"/>
      <c r="F269" s="134"/>
      <c r="G269" s="135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6"/>
      <c r="T269" s="112"/>
      <c r="U269" s="138"/>
      <c r="V269" s="115"/>
      <c r="W269" s="115"/>
      <c r="X269" s="112"/>
    </row>
    <row r="270" spans="1:24" s="159" customFormat="1" ht="12.75">
      <c r="A270" s="121"/>
      <c r="C270" s="160"/>
      <c r="D270" s="112"/>
      <c r="E270" s="112"/>
      <c r="F270" s="134"/>
      <c r="G270" s="135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6"/>
      <c r="T270" s="112"/>
      <c r="U270" s="138"/>
      <c r="V270" s="115"/>
      <c r="W270" s="115"/>
      <c r="X270" s="112"/>
    </row>
    <row r="271" spans="1:24" s="159" customFormat="1" ht="12.75">
      <c r="A271" s="121"/>
      <c r="C271" s="160"/>
      <c r="D271" s="112"/>
      <c r="E271" s="112"/>
      <c r="F271" s="134"/>
      <c r="G271" s="135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6"/>
      <c r="T271" s="112"/>
      <c r="U271" s="138"/>
      <c r="V271" s="115"/>
      <c r="W271" s="115"/>
      <c r="X271" s="112"/>
    </row>
    <row r="272" spans="1:24" s="159" customFormat="1" ht="12.75">
      <c r="A272" s="121"/>
      <c r="C272" s="160"/>
      <c r="D272" s="112"/>
      <c r="E272" s="112"/>
      <c r="F272" s="134"/>
      <c r="G272" s="135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6"/>
      <c r="T272" s="112"/>
      <c r="U272" s="138"/>
      <c r="V272" s="115"/>
      <c r="W272" s="115"/>
      <c r="X272" s="112"/>
    </row>
    <row r="273" spans="1:24" s="159" customFormat="1" ht="12.75">
      <c r="A273" s="121"/>
      <c r="C273" s="160"/>
      <c r="D273" s="112"/>
      <c r="E273" s="112"/>
      <c r="F273" s="134"/>
      <c r="G273" s="135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6"/>
      <c r="T273" s="112"/>
      <c r="U273" s="138"/>
      <c r="V273" s="115"/>
      <c r="W273" s="115"/>
      <c r="X273" s="112"/>
    </row>
    <row r="274" spans="1:24" s="159" customFormat="1" ht="12.75">
      <c r="A274" s="121"/>
      <c r="C274" s="160"/>
      <c r="D274" s="112"/>
      <c r="E274" s="112"/>
      <c r="F274" s="134"/>
      <c r="G274" s="135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6"/>
      <c r="T274" s="112"/>
      <c r="U274" s="138"/>
      <c r="V274" s="115"/>
      <c r="W274" s="115"/>
      <c r="X274" s="112"/>
    </row>
    <row r="275" spans="1:24" s="159" customFormat="1" ht="12.75">
      <c r="A275" s="121"/>
      <c r="C275" s="160"/>
      <c r="D275" s="112"/>
      <c r="E275" s="112"/>
      <c r="F275" s="134"/>
      <c r="G275" s="135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6"/>
      <c r="T275" s="112"/>
      <c r="U275" s="138"/>
      <c r="V275" s="115"/>
      <c r="W275" s="115"/>
      <c r="X275" s="112"/>
    </row>
    <row r="276" spans="1:24" s="159" customFormat="1" ht="12.75">
      <c r="A276" s="121"/>
      <c r="C276" s="160"/>
      <c r="D276" s="112"/>
      <c r="E276" s="112"/>
      <c r="F276" s="134"/>
      <c r="G276" s="135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6"/>
      <c r="T276" s="112"/>
      <c r="U276" s="138"/>
      <c r="V276" s="115"/>
      <c r="W276" s="115"/>
      <c r="X276" s="112"/>
    </row>
    <row r="277" spans="1:24" s="159" customFormat="1" ht="12.75">
      <c r="A277" s="121"/>
      <c r="C277" s="160"/>
      <c r="D277" s="112"/>
      <c r="E277" s="112"/>
      <c r="F277" s="134"/>
      <c r="G277" s="135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6"/>
      <c r="T277" s="112"/>
      <c r="U277" s="138"/>
      <c r="V277" s="115"/>
      <c r="W277" s="115"/>
      <c r="X277" s="112"/>
    </row>
    <row r="278" spans="1:24" s="159" customFormat="1" ht="12.75">
      <c r="A278" s="121"/>
      <c r="C278" s="160"/>
      <c r="D278" s="112"/>
      <c r="E278" s="112"/>
      <c r="F278" s="134"/>
      <c r="G278" s="135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6"/>
      <c r="T278" s="112"/>
      <c r="U278" s="138"/>
      <c r="V278" s="115"/>
      <c r="W278" s="115"/>
      <c r="X278" s="112"/>
    </row>
    <row r="279" spans="1:24" s="159" customFormat="1" ht="12.75">
      <c r="A279" s="121"/>
      <c r="C279" s="160"/>
      <c r="D279" s="112"/>
      <c r="E279" s="112"/>
      <c r="F279" s="134"/>
      <c r="G279" s="135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6"/>
      <c r="T279" s="112"/>
      <c r="U279" s="138"/>
      <c r="V279" s="115"/>
      <c r="W279" s="115"/>
      <c r="X279" s="112"/>
    </row>
    <row r="280" spans="1:24" s="159" customFormat="1" ht="12.75">
      <c r="A280" s="121"/>
      <c r="C280" s="160"/>
      <c r="D280" s="112"/>
      <c r="E280" s="112"/>
      <c r="F280" s="134"/>
      <c r="G280" s="135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6"/>
      <c r="T280" s="112"/>
      <c r="U280" s="138"/>
      <c r="V280" s="115"/>
      <c r="W280" s="115"/>
      <c r="X280" s="112"/>
    </row>
    <row r="281" spans="1:24" s="159" customFormat="1" ht="12.75">
      <c r="A281" s="121"/>
      <c r="C281" s="160"/>
      <c r="D281" s="112"/>
      <c r="E281" s="112"/>
      <c r="F281" s="134"/>
      <c r="G281" s="135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6"/>
      <c r="T281" s="112"/>
      <c r="U281" s="138"/>
      <c r="V281" s="115"/>
      <c r="W281" s="115"/>
      <c r="X281" s="112"/>
    </row>
    <row r="282" spans="1:24" s="159" customFormat="1" ht="12.75">
      <c r="A282" s="121"/>
      <c r="C282" s="160"/>
      <c r="D282" s="112"/>
      <c r="E282" s="112"/>
      <c r="F282" s="134"/>
      <c r="G282" s="135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6"/>
      <c r="T282" s="112"/>
      <c r="U282" s="138"/>
      <c r="V282" s="115"/>
      <c r="W282" s="115"/>
      <c r="X282" s="112"/>
    </row>
    <row r="283" spans="1:24" s="159" customFormat="1" ht="12.75">
      <c r="A283" s="121"/>
      <c r="C283" s="160"/>
      <c r="D283" s="112"/>
      <c r="E283" s="112"/>
      <c r="F283" s="134"/>
      <c r="G283" s="135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6"/>
      <c r="T283" s="112"/>
      <c r="U283" s="138"/>
      <c r="V283" s="115"/>
      <c r="W283" s="115"/>
      <c r="X283" s="112"/>
    </row>
    <row r="284" spans="1:24" s="159" customFormat="1" ht="12.75">
      <c r="A284" s="121"/>
      <c r="C284" s="160"/>
      <c r="D284" s="112"/>
      <c r="E284" s="112"/>
      <c r="F284" s="134"/>
      <c r="G284" s="135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6"/>
      <c r="T284" s="112"/>
      <c r="U284" s="138"/>
      <c r="V284" s="115"/>
      <c r="W284" s="115"/>
      <c r="X284" s="112"/>
    </row>
    <row r="285" spans="1:24" s="159" customFormat="1" ht="12.75">
      <c r="A285" s="121"/>
      <c r="C285" s="160"/>
      <c r="D285" s="112"/>
      <c r="E285" s="112"/>
      <c r="F285" s="134"/>
      <c r="G285" s="135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6"/>
      <c r="T285" s="112"/>
      <c r="U285" s="138"/>
      <c r="V285" s="115"/>
      <c r="W285" s="115"/>
      <c r="X285" s="112"/>
    </row>
    <row r="286" spans="1:24" s="159" customFormat="1" ht="12.75">
      <c r="A286" s="121"/>
      <c r="C286" s="160"/>
      <c r="D286" s="112"/>
      <c r="E286" s="112"/>
      <c r="F286" s="134"/>
      <c r="G286" s="135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6"/>
      <c r="T286" s="112"/>
      <c r="U286" s="138"/>
      <c r="V286" s="115"/>
      <c r="W286" s="115"/>
      <c r="X286" s="112"/>
    </row>
    <row r="287" spans="1:24" s="159" customFormat="1" ht="12.75">
      <c r="A287" s="121"/>
      <c r="C287" s="160"/>
      <c r="D287" s="112"/>
      <c r="E287" s="112"/>
      <c r="F287" s="134"/>
      <c r="G287" s="135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6"/>
      <c r="T287" s="112"/>
      <c r="U287" s="138"/>
      <c r="V287" s="115"/>
      <c r="W287" s="115"/>
      <c r="X287" s="112"/>
    </row>
    <row r="288" spans="1:24" s="159" customFormat="1" ht="12.75">
      <c r="A288" s="121"/>
      <c r="C288" s="160"/>
      <c r="D288" s="112"/>
      <c r="E288" s="112"/>
      <c r="F288" s="134"/>
      <c r="G288" s="135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6"/>
      <c r="T288" s="112"/>
      <c r="U288" s="138"/>
      <c r="V288" s="115"/>
      <c r="W288" s="115"/>
      <c r="X288" s="112"/>
    </row>
    <row r="289" spans="1:24" s="159" customFormat="1" ht="12.75">
      <c r="A289" s="121"/>
      <c r="C289" s="160"/>
      <c r="D289" s="112"/>
      <c r="E289" s="112"/>
      <c r="F289" s="134"/>
      <c r="G289" s="135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6"/>
      <c r="T289" s="112"/>
      <c r="U289" s="138"/>
      <c r="V289" s="115"/>
      <c r="W289" s="115"/>
      <c r="X289" s="112"/>
    </row>
    <row r="290" spans="1:24" s="159" customFormat="1" ht="12.75">
      <c r="A290" s="121"/>
      <c r="C290" s="160"/>
      <c r="D290" s="112"/>
      <c r="E290" s="112"/>
      <c r="F290" s="134"/>
      <c r="G290" s="135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6"/>
      <c r="T290" s="112"/>
      <c r="U290" s="138"/>
      <c r="V290" s="115"/>
      <c r="W290" s="115"/>
      <c r="X290" s="112"/>
    </row>
    <row r="291" spans="1:24" s="159" customFormat="1" ht="12.75">
      <c r="A291" s="121"/>
      <c r="C291" s="160"/>
      <c r="D291" s="112"/>
      <c r="E291" s="112"/>
      <c r="F291" s="134"/>
      <c r="G291" s="135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6"/>
      <c r="T291" s="112"/>
      <c r="U291" s="138"/>
      <c r="V291" s="115"/>
      <c r="W291" s="115"/>
      <c r="X291" s="112"/>
    </row>
    <row r="292" spans="1:24" s="159" customFormat="1" ht="12.75">
      <c r="A292" s="121"/>
      <c r="C292" s="160"/>
      <c r="D292" s="112"/>
      <c r="E292" s="112"/>
      <c r="F292" s="134"/>
      <c r="G292" s="135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6"/>
      <c r="T292" s="112"/>
      <c r="U292" s="138"/>
      <c r="V292" s="115"/>
      <c r="W292" s="115"/>
      <c r="X292" s="112"/>
    </row>
    <row r="293" spans="1:24" s="159" customFormat="1" ht="12.75">
      <c r="A293" s="121"/>
      <c r="C293" s="160"/>
      <c r="D293" s="112"/>
      <c r="E293" s="112"/>
      <c r="F293" s="134"/>
      <c r="G293" s="135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6"/>
      <c r="T293" s="112"/>
      <c r="U293" s="138"/>
      <c r="V293" s="115"/>
      <c r="W293" s="115"/>
      <c r="X293" s="112"/>
    </row>
    <row r="294" spans="1:24" s="159" customFormat="1" ht="12.75">
      <c r="A294" s="121"/>
      <c r="C294" s="160"/>
      <c r="D294" s="112"/>
      <c r="E294" s="112"/>
      <c r="F294" s="134"/>
      <c r="G294" s="135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6"/>
      <c r="T294" s="112"/>
      <c r="U294" s="138"/>
      <c r="V294" s="115"/>
      <c r="W294" s="115"/>
      <c r="X294" s="112"/>
    </row>
    <row r="295" spans="1:24" s="159" customFormat="1" ht="12.75">
      <c r="A295" s="121"/>
      <c r="C295" s="160"/>
      <c r="D295" s="112"/>
      <c r="E295" s="112"/>
      <c r="F295" s="134"/>
      <c r="G295" s="135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6"/>
      <c r="T295" s="112"/>
      <c r="U295" s="138"/>
      <c r="V295" s="115"/>
      <c r="W295" s="115"/>
      <c r="X295" s="112"/>
    </row>
    <row r="296" spans="1:24" s="159" customFormat="1" ht="12.75">
      <c r="A296" s="121"/>
      <c r="C296" s="160"/>
      <c r="D296" s="112"/>
      <c r="E296" s="112"/>
      <c r="F296" s="134"/>
      <c r="G296" s="135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6"/>
      <c r="T296" s="112"/>
      <c r="U296" s="138"/>
      <c r="V296" s="115"/>
      <c r="W296" s="115"/>
      <c r="X296" s="112"/>
    </row>
    <row r="297" spans="1:24" s="159" customFormat="1" ht="12.75">
      <c r="A297" s="121"/>
      <c r="C297" s="160"/>
      <c r="D297" s="112"/>
      <c r="E297" s="112"/>
      <c r="F297" s="134"/>
      <c r="G297" s="135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6"/>
      <c r="T297" s="112"/>
      <c r="U297" s="138"/>
      <c r="V297" s="115"/>
      <c r="W297" s="115"/>
      <c r="X297" s="112"/>
    </row>
    <row r="298" spans="1:24" s="159" customFormat="1" ht="12.75">
      <c r="A298" s="121"/>
      <c r="C298" s="160"/>
      <c r="D298" s="112"/>
      <c r="E298" s="112"/>
      <c r="F298" s="134"/>
      <c r="G298" s="135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6"/>
      <c r="T298" s="112"/>
      <c r="U298" s="138"/>
      <c r="V298" s="115"/>
      <c r="W298" s="115"/>
      <c r="X298" s="112"/>
    </row>
    <row r="299" spans="1:24" s="159" customFormat="1" ht="12.75">
      <c r="A299" s="121"/>
      <c r="C299" s="160"/>
      <c r="D299" s="112"/>
      <c r="E299" s="112"/>
      <c r="F299" s="134"/>
      <c r="G299" s="135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6"/>
      <c r="T299" s="112"/>
      <c r="U299" s="138"/>
      <c r="V299" s="115"/>
      <c r="W299" s="115"/>
      <c r="X299" s="112"/>
    </row>
    <row r="300" spans="1:24" s="159" customFormat="1" ht="12.75">
      <c r="A300" s="121"/>
      <c r="C300" s="160"/>
      <c r="D300" s="112"/>
      <c r="E300" s="112"/>
      <c r="F300" s="134"/>
      <c r="G300" s="135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6"/>
      <c r="T300" s="112"/>
      <c r="U300" s="138"/>
      <c r="V300" s="115"/>
      <c r="W300" s="115"/>
      <c r="X300" s="112"/>
    </row>
    <row r="301" spans="1:24" s="159" customFormat="1" ht="12.75">
      <c r="A301" s="121"/>
      <c r="C301" s="160"/>
      <c r="D301" s="112"/>
      <c r="E301" s="112"/>
      <c r="F301" s="134"/>
      <c r="G301" s="135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6"/>
      <c r="T301" s="112"/>
      <c r="U301" s="138"/>
      <c r="V301" s="115"/>
      <c r="W301" s="115"/>
      <c r="X301" s="112"/>
    </row>
    <row r="302" spans="1:24" s="159" customFormat="1" ht="12.75">
      <c r="A302" s="121"/>
      <c r="C302" s="160"/>
      <c r="D302" s="112"/>
      <c r="E302" s="112"/>
      <c r="F302" s="134"/>
      <c r="G302" s="135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6"/>
      <c r="T302" s="112"/>
      <c r="U302" s="138"/>
      <c r="V302" s="115"/>
      <c r="W302" s="115"/>
      <c r="X302" s="112"/>
    </row>
    <row r="303" spans="1:24" s="159" customFormat="1" ht="12.75">
      <c r="A303" s="121"/>
      <c r="C303" s="160"/>
      <c r="D303" s="112"/>
      <c r="E303" s="112"/>
      <c r="F303" s="134"/>
      <c r="G303" s="135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6"/>
      <c r="T303" s="112"/>
      <c r="U303" s="138"/>
      <c r="V303" s="115"/>
      <c r="W303" s="115"/>
      <c r="X303" s="112"/>
    </row>
    <row r="304" spans="1:24" s="159" customFormat="1" ht="12.75">
      <c r="A304" s="121"/>
      <c r="C304" s="160"/>
      <c r="D304" s="112"/>
      <c r="E304" s="112"/>
      <c r="F304" s="134"/>
      <c r="G304" s="135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6"/>
      <c r="T304" s="112"/>
      <c r="U304" s="138"/>
      <c r="V304" s="115"/>
      <c r="W304" s="115"/>
      <c r="X304" s="112"/>
    </row>
    <row r="305" spans="1:24" s="159" customFormat="1" ht="12.75">
      <c r="A305" s="121"/>
      <c r="C305" s="160"/>
      <c r="D305" s="112"/>
      <c r="E305" s="112"/>
      <c r="F305" s="134"/>
      <c r="G305" s="135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6"/>
      <c r="T305" s="112"/>
      <c r="U305" s="138"/>
      <c r="V305" s="115"/>
      <c r="W305" s="115"/>
      <c r="X305" s="112"/>
    </row>
    <row r="306" spans="1:24" s="159" customFormat="1" ht="12.75">
      <c r="A306" s="121"/>
      <c r="C306" s="160"/>
      <c r="D306" s="112"/>
      <c r="E306" s="112"/>
      <c r="F306" s="134"/>
      <c r="G306" s="135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6"/>
      <c r="T306" s="112"/>
      <c r="U306" s="138"/>
      <c r="V306" s="115"/>
      <c r="W306" s="115"/>
      <c r="X306" s="112"/>
    </row>
    <row r="307" spans="1:24" s="159" customFormat="1" ht="12.75">
      <c r="A307" s="121"/>
      <c r="C307" s="160"/>
      <c r="D307" s="112"/>
      <c r="E307" s="112"/>
      <c r="F307" s="134"/>
      <c r="G307" s="135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6"/>
      <c r="T307" s="112"/>
      <c r="U307" s="138"/>
      <c r="V307" s="115"/>
      <c r="W307" s="115"/>
      <c r="X307" s="112"/>
    </row>
    <row r="308" spans="1:24" s="159" customFormat="1" ht="12.75">
      <c r="A308" s="121"/>
      <c r="C308" s="160"/>
      <c r="D308" s="112"/>
      <c r="E308" s="112"/>
      <c r="F308" s="134"/>
      <c r="G308" s="135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6"/>
      <c r="T308" s="112"/>
      <c r="U308" s="138"/>
      <c r="V308" s="115"/>
      <c r="W308" s="115"/>
      <c r="X308" s="112"/>
    </row>
    <row r="309" spans="1:24" s="159" customFormat="1" ht="12.75">
      <c r="A309" s="121"/>
      <c r="C309" s="160"/>
      <c r="D309" s="112"/>
      <c r="E309" s="112"/>
      <c r="F309" s="134"/>
      <c r="G309" s="135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6"/>
      <c r="T309" s="112"/>
      <c r="U309" s="138"/>
      <c r="V309" s="115"/>
      <c r="W309" s="115"/>
      <c r="X309" s="112"/>
    </row>
    <row r="310" spans="1:24" s="159" customFormat="1" ht="12.75">
      <c r="A310" s="121"/>
      <c r="C310" s="160"/>
      <c r="D310" s="112"/>
      <c r="E310" s="112"/>
      <c r="F310" s="134"/>
      <c r="G310" s="135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6"/>
      <c r="T310" s="112"/>
      <c r="U310" s="138"/>
      <c r="V310" s="115"/>
      <c r="W310" s="115"/>
      <c r="X310" s="112"/>
    </row>
    <row r="311" spans="1:24" s="159" customFormat="1" ht="12.75">
      <c r="A311" s="121"/>
      <c r="C311" s="160"/>
      <c r="D311" s="112"/>
      <c r="E311" s="112"/>
      <c r="F311" s="134"/>
      <c r="G311" s="135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6"/>
      <c r="T311" s="112"/>
      <c r="U311" s="138"/>
      <c r="V311" s="115"/>
      <c r="W311" s="115"/>
      <c r="X311" s="112"/>
    </row>
    <row r="312" spans="1:24" s="159" customFormat="1" ht="12.75">
      <c r="A312" s="121"/>
      <c r="C312" s="160"/>
      <c r="D312" s="112"/>
      <c r="E312" s="112"/>
      <c r="F312" s="134"/>
      <c r="G312" s="135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6"/>
      <c r="T312" s="112"/>
      <c r="U312" s="138"/>
      <c r="V312" s="115"/>
      <c r="W312" s="115"/>
      <c r="X312" s="112"/>
    </row>
    <row r="313" spans="1:24" s="159" customFormat="1" ht="12.75">
      <c r="A313" s="121"/>
      <c r="C313" s="160"/>
      <c r="D313" s="112"/>
      <c r="E313" s="112"/>
      <c r="F313" s="134"/>
      <c r="G313" s="135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6"/>
      <c r="T313" s="112"/>
      <c r="U313" s="138"/>
      <c r="V313" s="115"/>
      <c r="W313" s="115"/>
      <c r="X313" s="112"/>
    </row>
    <row r="314" spans="1:24" s="159" customFormat="1" ht="12.75">
      <c r="A314" s="121"/>
      <c r="C314" s="160"/>
      <c r="D314" s="112"/>
      <c r="E314" s="112"/>
      <c r="F314" s="134"/>
      <c r="G314" s="135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6"/>
      <c r="T314" s="112"/>
      <c r="U314" s="138"/>
      <c r="V314" s="115"/>
      <c r="W314" s="115"/>
      <c r="X314" s="112"/>
    </row>
    <row r="315" spans="1:24" s="159" customFormat="1" ht="12.75">
      <c r="A315" s="121"/>
      <c r="C315" s="160"/>
      <c r="D315" s="112"/>
      <c r="E315" s="112"/>
      <c r="F315" s="134"/>
      <c r="G315" s="135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6"/>
      <c r="T315" s="112"/>
      <c r="U315" s="138"/>
      <c r="V315" s="115"/>
      <c r="W315" s="115"/>
      <c r="X315" s="112"/>
    </row>
    <row r="316" spans="1:24" s="159" customFormat="1" ht="12.75">
      <c r="A316" s="121"/>
      <c r="C316" s="160"/>
      <c r="D316" s="112"/>
      <c r="E316" s="112"/>
      <c r="F316" s="134"/>
      <c r="G316" s="135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6"/>
      <c r="T316" s="112"/>
      <c r="U316" s="138"/>
      <c r="V316" s="115"/>
      <c r="W316" s="115"/>
      <c r="X316" s="112"/>
    </row>
    <row r="317" spans="1:24" s="159" customFormat="1" ht="12.75">
      <c r="A317" s="121"/>
      <c r="C317" s="160"/>
      <c r="D317" s="112"/>
      <c r="E317" s="112"/>
      <c r="F317" s="134"/>
      <c r="G317" s="135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6"/>
      <c r="T317" s="112"/>
      <c r="U317" s="138"/>
      <c r="V317" s="115"/>
      <c r="W317" s="115"/>
      <c r="X317" s="112"/>
    </row>
    <row r="318" spans="1:24" s="159" customFormat="1" ht="12.75">
      <c r="A318" s="121"/>
      <c r="C318" s="160"/>
      <c r="D318" s="112"/>
      <c r="E318" s="112"/>
      <c r="F318" s="134"/>
      <c r="G318" s="135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6"/>
      <c r="T318" s="112"/>
      <c r="U318" s="138"/>
      <c r="V318" s="115"/>
      <c r="W318" s="115"/>
      <c r="X318" s="112"/>
    </row>
    <row r="319" spans="1:24" s="159" customFormat="1" ht="12.75">
      <c r="A319" s="121"/>
      <c r="C319" s="160"/>
      <c r="D319" s="112"/>
      <c r="E319" s="112"/>
      <c r="F319" s="134"/>
      <c r="G319" s="135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6"/>
      <c r="T319" s="112"/>
      <c r="U319" s="138"/>
      <c r="V319" s="115"/>
      <c r="W319" s="115"/>
      <c r="X319" s="112"/>
    </row>
    <row r="320" spans="1:24" s="159" customFormat="1" ht="12.75">
      <c r="A320" s="121"/>
      <c r="C320" s="160"/>
      <c r="D320" s="112"/>
      <c r="E320" s="112"/>
      <c r="F320" s="134"/>
      <c r="G320" s="135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6"/>
      <c r="T320" s="112"/>
      <c r="U320" s="138"/>
      <c r="V320" s="115"/>
      <c r="W320" s="115"/>
      <c r="X320" s="112"/>
    </row>
    <row r="321" spans="1:24" s="159" customFormat="1" ht="12.75">
      <c r="A321" s="121"/>
      <c r="C321" s="160"/>
      <c r="D321" s="112"/>
      <c r="E321" s="112"/>
      <c r="F321" s="134"/>
      <c r="G321" s="135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6"/>
      <c r="T321" s="112"/>
      <c r="U321" s="138"/>
      <c r="V321" s="115"/>
      <c r="W321" s="115"/>
      <c r="X321" s="112"/>
    </row>
    <row r="322" spans="1:24" s="159" customFormat="1" ht="12.75">
      <c r="A322" s="121"/>
      <c r="C322" s="160"/>
      <c r="D322" s="112"/>
      <c r="E322" s="112"/>
      <c r="F322" s="134"/>
      <c r="G322" s="135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6"/>
      <c r="T322" s="112"/>
      <c r="U322" s="138"/>
      <c r="V322" s="115"/>
      <c r="W322" s="115"/>
      <c r="X322" s="112"/>
    </row>
    <row r="323" spans="1:24" s="159" customFormat="1" ht="12.75">
      <c r="A323" s="121"/>
      <c r="C323" s="160"/>
      <c r="D323" s="112"/>
      <c r="E323" s="112"/>
      <c r="F323" s="134"/>
      <c r="G323" s="135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6"/>
      <c r="T323" s="112"/>
      <c r="U323" s="138"/>
      <c r="V323" s="115"/>
      <c r="W323" s="115"/>
      <c r="X323" s="112"/>
    </row>
    <row r="324" spans="1:24" s="159" customFormat="1" ht="12.75">
      <c r="A324" s="121"/>
      <c r="C324" s="160"/>
      <c r="D324" s="112"/>
      <c r="E324" s="112"/>
      <c r="F324" s="134"/>
      <c r="G324" s="135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6"/>
      <c r="T324" s="112"/>
      <c r="U324" s="138"/>
      <c r="V324" s="115"/>
      <c r="W324" s="115"/>
      <c r="X324" s="112"/>
    </row>
    <row r="325" spans="1:24" s="159" customFormat="1" ht="12.75">
      <c r="A325" s="121"/>
      <c r="C325" s="160"/>
      <c r="D325" s="112"/>
      <c r="E325" s="112"/>
      <c r="F325" s="134"/>
      <c r="G325" s="135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6"/>
      <c r="T325" s="112"/>
      <c r="U325" s="138"/>
      <c r="V325" s="115"/>
      <c r="W325" s="115"/>
      <c r="X325" s="112"/>
    </row>
    <row r="326" spans="1:24" s="159" customFormat="1" ht="12.75">
      <c r="A326" s="121"/>
      <c r="C326" s="160"/>
      <c r="D326" s="112"/>
      <c r="E326" s="112"/>
      <c r="F326" s="134"/>
      <c r="G326" s="135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6"/>
      <c r="T326" s="112"/>
      <c r="U326" s="138"/>
      <c r="V326" s="115"/>
      <c r="W326" s="115"/>
      <c r="X326" s="112"/>
    </row>
    <row r="327" spans="1:24" s="159" customFormat="1" ht="12.75">
      <c r="A327" s="121"/>
      <c r="C327" s="160"/>
      <c r="D327" s="112"/>
      <c r="E327" s="112"/>
      <c r="F327" s="134"/>
      <c r="G327" s="135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6"/>
      <c r="T327" s="112"/>
      <c r="U327" s="138"/>
      <c r="V327" s="115"/>
      <c r="W327" s="115"/>
      <c r="X327" s="112"/>
    </row>
    <row r="328" spans="1:24" s="159" customFormat="1" ht="12.75">
      <c r="A328" s="121"/>
      <c r="C328" s="160"/>
      <c r="D328" s="112"/>
      <c r="E328" s="112"/>
      <c r="F328" s="134"/>
      <c r="G328" s="135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6"/>
      <c r="T328" s="112"/>
      <c r="U328" s="138"/>
      <c r="V328" s="115"/>
      <c r="W328" s="115"/>
      <c r="X328" s="112"/>
    </row>
    <row r="329" spans="1:24" s="159" customFormat="1" ht="12.75">
      <c r="A329" s="121"/>
      <c r="C329" s="160"/>
      <c r="D329" s="112"/>
      <c r="E329" s="112"/>
      <c r="F329" s="134"/>
      <c r="G329" s="135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6"/>
      <c r="T329" s="112"/>
      <c r="U329" s="138"/>
      <c r="V329" s="115"/>
      <c r="W329" s="115"/>
      <c r="X329" s="112"/>
    </row>
    <row r="330" spans="1:24" s="159" customFormat="1" ht="12.75">
      <c r="A330" s="121"/>
      <c r="C330" s="160"/>
      <c r="D330" s="112"/>
      <c r="E330" s="112"/>
      <c r="F330" s="134"/>
      <c r="G330" s="135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6"/>
      <c r="T330" s="112"/>
      <c r="U330" s="138"/>
      <c r="V330" s="115"/>
      <c r="W330" s="115"/>
      <c r="X330" s="112"/>
    </row>
    <row r="331" spans="1:24" s="159" customFormat="1" ht="12.75">
      <c r="A331" s="121"/>
      <c r="C331" s="160"/>
      <c r="D331" s="112"/>
      <c r="E331" s="112"/>
      <c r="F331" s="134"/>
      <c r="G331" s="135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6"/>
      <c r="T331" s="112"/>
      <c r="U331" s="138"/>
      <c r="V331" s="115"/>
      <c r="W331" s="115"/>
      <c r="X331" s="112"/>
    </row>
    <row r="332" spans="1:24" s="159" customFormat="1" ht="12.75">
      <c r="A332" s="121"/>
      <c r="C332" s="160"/>
      <c r="D332" s="112"/>
      <c r="E332" s="112"/>
      <c r="F332" s="134"/>
      <c r="G332" s="135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6"/>
      <c r="T332" s="112"/>
      <c r="U332" s="138"/>
      <c r="V332" s="115"/>
      <c r="W332" s="115"/>
      <c r="X332" s="112"/>
    </row>
    <row r="333" spans="1:24" s="159" customFormat="1" ht="12.75">
      <c r="A333" s="121"/>
      <c r="C333" s="160"/>
      <c r="D333" s="112"/>
      <c r="E333" s="112"/>
      <c r="F333" s="134"/>
      <c r="G333" s="135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6"/>
      <c r="T333" s="112"/>
      <c r="U333" s="138"/>
      <c r="V333" s="115"/>
      <c r="W333" s="115"/>
      <c r="X333" s="112"/>
    </row>
    <row r="334" spans="1:24" s="159" customFormat="1" ht="12.75">
      <c r="A334" s="121"/>
      <c r="C334" s="160"/>
      <c r="D334" s="112"/>
      <c r="E334" s="112"/>
      <c r="F334" s="134"/>
      <c r="G334" s="135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6"/>
      <c r="T334" s="112"/>
      <c r="U334" s="138"/>
      <c r="V334" s="115"/>
      <c r="W334" s="115"/>
      <c r="X334" s="112"/>
    </row>
    <row r="335" spans="1:24" s="159" customFormat="1" ht="12.75">
      <c r="A335" s="121"/>
      <c r="C335" s="160"/>
      <c r="D335" s="112"/>
      <c r="E335" s="112"/>
      <c r="F335" s="134"/>
      <c r="G335" s="135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6"/>
      <c r="T335" s="112"/>
      <c r="U335" s="138"/>
      <c r="V335" s="115"/>
      <c r="W335" s="115"/>
      <c r="X335" s="112"/>
    </row>
    <row r="336" spans="1:24" s="159" customFormat="1" ht="12.75">
      <c r="A336" s="121"/>
      <c r="C336" s="160"/>
      <c r="D336" s="112"/>
      <c r="E336" s="112"/>
      <c r="F336" s="134"/>
      <c r="G336" s="135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6"/>
      <c r="T336" s="112"/>
      <c r="U336" s="138"/>
      <c r="V336" s="115"/>
      <c r="W336" s="115"/>
      <c r="X336" s="112"/>
    </row>
    <row r="337" spans="1:24" s="159" customFormat="1" ht="12.75">
      <c r="A337" s="121"/>
      <c r="C337" s="160"/>
      <c r="D337" s="112"/>
      <c r="E337" s="112"/>
      <c r="F337" s="134"/>
      <c r="G337" s="135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6"/>
      <c r="T337" s="112"/>
      <c r="U337" s="138"/>
      <c r="V337" s="115"/>
      <c r="W337" s="115"/>
      <c r="X337" s="112"/>
    </row>
    <row r="338" spans="1:24" s="159" customFormat="1" ht="12.75">
      <c r="A338" s="121"/>
      <c r="C338" s="160"/>
      <c r="D338" s="112"/>
      <c r="E338" s="112"/>
      <c r="F338" s="134"/>
      <c r="G338" s="135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6"/>
      <c r="T338" s="112"/>
      <c r="U338" s="138"/>
      <c r="V338" s="115"/>
      <c r="W338" s="115"/>
      <c r="X338" s="112"/>
    </row>
    <row r="339" spans="1:24" s="159" customFormat="1" ht="12.75">
      <c r="A339" s="121"/>
      <c r="C339" s="160"/>
      <c r="D339" s="112"/>
      <c r="E339" s="112"/>
      <c r="F339" s="134"/>
      <c r="G339" s="135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6"/>
      <c r="T339" s="112"/>
      <c r="U339" s="138"/>
      <c r="V339" s="115"/>
      <c r="W339" s="115"/>
      <c r="X339" s="112"/>
    </row>
    <row r="340" spans="1:24" s="159" customFormat="1" ht="12.75">
      <c r="A340" s="121"/>
      <c r="C340" s="160"/>
      <c r="D340" s="112"/>
      <c r="E340" s="112"/>
      <c r="F340" s="134"/>
      <c r="G340" s="135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6"/>
      <c r="T340" s="112"/>
      <c r="U340" s="138"/>
      <c r="V340" s="115"/>
      <c r="W340" s="115"/>
      <c r="X340" s="112"/>
    </row>
    <row r="341" spans="1:24" s="159" customFormat="1" ht="12.75">
      <c r="A341" s="121"/>
      <c r="C341" s="160"/>
      <c r="D341" s="112"/>
      <c r="E341" s="112"/>
      <c r="F341" s="134"/>
      <c r="G341" s="135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6"/>
      <c r="T341" s="112"/>
      <c r="U341" s="138"/>
      <c r="V341" s="115"/>
      <c r="W341" s="115"/>
      <c r="X341" s="112"/>
    </row>
    <row r="342" spans="1:24" s="159" customFormat="1" ht="12.75">
      <c r="A342" s="121"/>
      <c r="C342" s="160"/>
      <c r="D342" s="112"/>
      <c r="E342" s="112"/>
      <c r="F342" s="134"/>
      <c r="G342" s="135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6"/>
      <c r="T342" s="112"/>
      <c r="U342" s="138"/>
      <c r="V342" s="115"/>
      <c r="W342" s="115"/>
      <c r="X342" s="112"/>
    </row>
    <row r="343" spans="1:24" s="159" customFormat="1" ht="12.75">
      <c r="A343" s="121"/>
      <c r="C343" s="160"/>
      <c r="D343" s="112"/>
      <c r="E343" s="112"/>
      <c r="F343" s="134"/>
      <c r="G343" s="135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6"/>
      <c r="T343" s="112"/>
      <c r="U343" s="138"/>
      <c r="V343" s="115"/>
      <c r="W343" s="115"/>
      <c r="X343" s="112"/>
    </row>
    <row r="344" spans="1:24" s="159" customFormat="1" ht="12.75">
      <c r="A344" s="121"/>
      <c r="C344" s="160"/>
      <c r="D344" s="112"/>
      <c r="E344" s="112"/>
      <c r="F344" s="134"/>
      <c r="G344" s="135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6"/>
      <c r="T344" s="112"/>
      <c r="U344" s="138"/>
      <c r="V344" s="115"/>
      <c r="W344" s="115"/>
      <c r="X344" s="112"/>
    </row>
    <row r="345" spans="1:24" s="159" customFormat="1" ht="12.75">
      <c r="A345" s="121"/>
      <c r="C345" s="160"/>
      <c r="D345" s="112"/>
      <c r="E345" s="112"/>
      <c r="F345" s="134"/>
      <c r="G345" s="135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6"/>
      <c r="T345" s="112"/>
      <c r="U345" s="138"/>
      <c r="V345" s="115"/>
      <c r="W345" s="115"/>
      <c r="X345" s="112"/>
    </row>
    <row r="346" spans="1:24" s="159" customFormat="1" ht="12.75">
      <c r="A346" s="121"/>
      <c r="C346" s="160"/>
      <c r="D346" s="112"/>
      <c r="E346" s="112"/>
      <c r="F346" s="134"/>
      <c r="G346" s="135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6"/>
      <c r="T346" s="112"/>
      <c r="U346" s="138"/>
      <c r="V346" s="115"/>
      <c r="W346" s="115"/>
      <c r="X346" s="112"/>
    </row>
    <row r="347" spans="1:24" s="159" customFormat="1" ht="12.75">
      <c r="A347" s="121"/>
      <c r="C347" s="160"/>
      <c r="D347" s="112"/>
      <c r="E347" s="112"/>
      <c r="F347" s="134"/>
      <c r="G347" s="135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6"/>
      <c r="T347" s="112"/>
      <c r="U347" s="138"/>
      <c r="V347" s="115"/>
      <c r="W347" s="115"/>
      <c r="X347" s="112"/>
    </row>
    <row r="348" spans="1:24" s="159" customFormat="1" ht="12.75">
      <c r="A348" s="121"/>
      <c r="C348" s="160"/>
      <c r="D348" s="112"/>
      <c r="E348" s="112"/>
      <c r="F348" s="134"/>
      <c r="G348" s="135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6"/>
      <c r="T348" s="112"/>
      <c r="U348" s="138"/>
      <c r="V348" s="115"/>
      <c r="W348" s="115"/>
      <c r="X348" s="112"/>
    </row>
    <row r="349" spans="1:24" s="159" customFormat="1" ht="12.75">
      <c r="A349" s="121"/>
      <c r="C349" s="160"/>
      <c r="D349" s="112"/>
      <c r="E349" s="112"/>
      <c r="F349" s="134"/>
      <c r="G349" s="135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6"/>
      <c r="T349" s="112"/>
      <c r="U349" s="138"/>
      <c r="V349" s="115"/>
      <c r="W349" s="115"/>
      <c r="X349" s="112"/>
    </row>
    <row r="350" spans="1:24" s="159" customFormat="1" ht="12.75">
      <c r="A350" s="121"/>
      <c r="C350" s="160"/>
      <c r="D350" s="112"/>
      <c r="E350" s="112"/>
      <c r="F350" s="134"/>
      <c r="G350" s="135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6"/>
      <c r="T350" s="112"/>
      <c r="U350" s="138"/>
      <c r="V350" s="115"/>
      <c r="W350" s="115"/>
      <c r="X350" s="112"/>
    </row>
    <row r="351" spans="1:24" s="159" customFormat="1" ht="12.75">
      <c r="A351" s="121"/>
      <c r="C351" s="160"/>
      <c r="D351" s="112"/>
      <c r="E351" s="112"/>
      <c r="F351" s="134"/>
      <c r="G351" s="135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6"/>
      <c r="T351" s="112"/>
      <c r="U351" s="138"/>
      <c r="V351" s="115"/>
      <c r="W351" s="115"/>
      <c r="X351" s="112"/>
    </row>
    <row r="352" spans="1:24" s="159" customFormat="1" ht="12.75">
      <c r="A352" s="121"/>
      <c r="C352" s="160"/>
      <c r="D352" s="112"/>
      <c r="E352" s="112"/>
      <c r="F352" s="134"/>
      <c r="G352" s="135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6"/>
      <c r="T352" s="112"/>
      <c r="U352" s="138"/>
      <c r="V352" s="115"/>
      <c r="W352" s="115"/>
      <c r="X352" s="112"/>
    </row>
    <row r="353" spans="1:24" s="159" customFormat="1" ht="12.75">
      <c r="A353" s="121"/>
      <c r="C353" s="160"/>
      <c r="D353" s="112"/>
      <c r="E353" s="112"/>
      <c r="F353" s="134"/>
      <c r="G353" s="135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6"/>
      <c r="T353" s="112"/>
      <c r="U353" s="138"/>
      <c r="V353" s="115"/>
      <c r="W353" s="115"/>
      <c r="X353" s="112"/>
    </row>
    <row r="354" spans="1:24" s="159" customFormat="1" ht="12.75">
      <c r="A354" s="121"/>
      <c r="C354" s="160"/>
      <c r="D354" s="112"/>
      <c r="E354" s="112"/>
      <c r="F354" s="134"/>
      <c r="G354" s="135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6"/>
      <c r="T354" s="112"/>
      <c r="U354" s="138"/>
      <c r="V354" s="115"/>
      <c r="W354" s="115"/>
      <c r="X354" s="112"/>
    </row>
    <row r="355" spans="1:24" s="159" customFormat="1" ht="12.75">
      <c r="A355" s="121"/>
      <c r="C355" s="160"/>
      <c r="D355" s="112"/>
      <c r="E355" s="112"/>
      <c r="F355" s="134"/>
      <c r="G355" s="135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6"/>
      <c r="T355" s="112"/>
      <c r="U355" s="138"/>
      <c r="V355" s="115"/>
      <c r="W355" s="115"/>
      <c r="X355" s="112"/>
    </row>
    <row r="356" spans="1:24" s="159" customFormat="1" ht="12.75">
      <c r="A356" s="121"/>
      <c r="C356" s="160"/>
      <c r="D356" s="112"/>
      <c r="E356" s="112"/>
      <c r="F356" s="134"/>
      <c r="G356" s="135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6"/>
      <c r="T356" s="112"/>
      <c r="U356" s="138"/>
      <c r="V356" s="115"/>
      <c r="W356" s="115"/>
      <c r="X356" s="112"/>
    </row>
    <row r="357" spans="1:24" s="159" customFormat="1" ht="12.75">
      <c r="A357" s="121"/>
      <c r="C357" s="160"/>
      <c r="D357" s="112"/>
      <c r="E357" s="112"/>
      <c r="F357" s="134"/>
      <c r="G357" s="135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6"/>
      <c r="T357" s="112"/>
      <c r="U357" s="138"/>
      <c r="V357" s="115"/>
      <c r="W357" s="115"/>
      <c r="X357" s="112"/>
    </row>
    <row r="358" spans="1:24" s="159" customFormat="1" ht="12.75">
      <c r="A358" s="121"/>
      <c r="C358" s="160"/>
      <c r="D358" s="112"/>
      <c r="E358" s="112"/>
      <c r="F358" s="134"/>
      <c r="G358" s="135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6"/>
      <c r="T358" s="112"/>
      <c r="U358" s="138"/>
      <c r="V358" s="115"/>
      <c r="W358" s="115"/>
      <c r="X358" s="112"/>
    </row>
    <row r="359" spans="1:24" s="159" customFormat="1" ht="12.75">
      <c r="A359" s="121"/>
      <c r="C359" s="160"/>
      <c r="D359" s="112"/>
      <c r="E359" s="112"/>
      <c r="F359" s="134"/>
      <c r="G359" s="135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6"/>
      <c r="T359" s="112"/>
      <c r="U359" s="138"/>
      <c r="V359" s="115"/>
      <c r="W359" s="115"/>
      <c r="X359" s="112"/>
    </row>
    <row r="360" spans="1:24" s="159" customFormat="1" ht="12.75">
      <c r="A360" s="121"/>
      <c r="C360" s="160"/>
      <c r="D360" s="112"/>
      <c r="E360" s="112"/>
      <c r="F360" s="134"/>
      <c r="G360" s="135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6"/>
      <c r="T360" s="112"/>
      <c r="U360" s="138"/>
      <c r="V360" s="115"/>
      <c r="W360" s="115"/>
      <c r="X360" s="112"/>
    </row>
    <row r="361" spans="1:24" s="159" customFormat="1" ht="12.75">
      <c r="A361" s="121"/>
      <c r="C361" s="160"/>
      <c r="D361" s="112"/>
      <c r="E361" s="112"/>
      <c r="F361" s="134"/>
      <c r="G361" s="135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6"/>
      <c r="T361" s="112"/>
      <c r="U361" s="138"/>
      <c r="V361" s="115"/>
      <c r="W361" s="115"/>
      <c r="X361" s="112"/>
    </row>
    <row r="362" spans="1:24" s="159" customFormat="1" ht="12.75">
      <c r="A362" s="121"/>
      <c r="C362" s="160"/>
      <c r="D362" s="112"/>
      <c r="E362" s="112"/>
      <c r="F362" s="134"/>
      <c r="G362" s="135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6"/>
      <c r="T362" s="112"/>
      <c r="U362" s="138"/>
      <c r="V362" s="115"/>
      <c r="W362" s="115"/>
      <c r="X362" s="112"/>
    </row>
    <row r="363" spans="1:24" s="159" customFormat="1" ht="12.75">
      <c r="A363" s="121"/>
      <c r="C363" s="160"/>
      <c r="D363" s="112"/>
      <c r="E363" s="112"/>
      <c r="F363" s="134"/>
      <c r="G363" s="135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6"/>
      <c r="T363" s="112"/>
      <c r="U363" s="138"/>
      <c r="V363" s="115"/>
      <c r="W363" s="115"/>
      <c r="X363" s="112"/>
    </row>
    <row r="364" spans="1:24" s="159" customFormat="1" ht="12.75">
      <c r="A364" s="121"/>
      <c r="C364" s="160"/>
      <c r="D364" s="112"/>
      <c r="E364" s="112"/>
      <c r="F364" s="134"/>
      <c r="G364" s="135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6"/>
      <c r="T364" s="112"/>
      <c r="U364" s="138"/>
      <c r="V364" s="115"/>
      <c r="W364" s="115"/>
      <c r="X364" s="112"/>
    </row>
    <row r="365" spans="1:24" s="159" customFormat="1" ht="12.75">
      <c r="A365" s="121"/>
      <c r="C365" s="160"/>
      <c r="D365" s="112"/>
      <c r="E365" s="112"/>
      <c r="F365" s="134"/>
      <c r="G365" s="135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6"/>
      <c r="T365" s="112"/>
      <c r="U365" s="138"/>
      <c r="V365" s="115"/>
      <c r="W365" s="115"/>
      <c r="X365" s="112"/>
    </row>
    <row r="366" spans="1:24" s="159" customFormat="1" ht="12.75">
      <c r="A366" s="121"/>
      <c r="C366" s="160"/>
      <c r="D366" s="112"/>
      <c r="E366" s="112"/>
      <c r="F366" s="134"/>
      <c r="G366" s="135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6"/>
      <c r="T366" s="112"/>
      <c r="U366" s="138"/>
      <c r="V366" s="115"/>
      <c r="W366" s="115"/>
      <c r="X366" s="112"/>
    </row>
    <row r="367" spans="1:24" s="159" customFormat="1" ht="12.75">
      <c r="A367" s="121"/>
      <c r="C367" s="160"/>
      <c r="D367" s="112"/>
      <c r="E367" s="112"/>
      <c r="F367" s="134"/>
      <c r="G367" s="135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6"/>
      <c r="T367" s="112"/>
      <c r="U367" s="138"/>
      <c r="V367" s="115"/>
      <c r="W367" s="115"/>
      <c r="X367" s="112"/>
    </row>
    <row r="368" spans="1:24" s="159" customFormat="1" ht="12.75">
      <c r="A368" s="121"/>
      <c r="C368" s="160"/>
      <c r="D368" s="112"/>
      <c r="E368" s="112"/>
      <c r="F368" s="134"/>
      <c r="G368" s="135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6"/>
      <c r="T368" s="112"/>
      <c r="U368" s="138"/>
      <c r="V368" s="115"/>
      <c r="W368" s="115"/>
      <c r="X368" s="112"/>
    </row>
    <row r="369" spans="1:24" s="159" customFormat="1" ht="12.75">
      <c r="A369" s="121"/>
      <c r="C369" s="160"/>
      <c r="D369" s="112"/>
      <c r="E369" s="112"/>
      <c r="F369" s="134"/>
      <c r="G369" s="135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6"/>
      <c r="T369" s="112"/>
      <c r="U369" s="138"/>
      <c r="V369" s="115"/>
      <c r="W369" s="115"/>
      <c r="X369" s="112"/>
    </row>
    <row r="370" spans="1:24" s="159" customFormat="1" ht="12.75">
      <c r="A370" s="121"/>
      <c r="C370" s="160"/>
      <c r="D370" s="112"/>
      <c r="E370" s="112"/>
      <c r="F370" s="134"/>
      <c r="G370" s="135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6"/>
      <c r="T370" s="112"/>
      <c r="U370" s="138"/>
      <c r="V370" s="115"/>
      <c r="W370" s="115"/>
      <c r="X370" s="112"/>
    </row>
    <row r="371" spans="1:24" s="159" customFormat="1" ht="12.75">
      <c r="A371" s="121"/>
      <c r="C371" s="160"/>
      <c r="D371" s="112"/>
      <c r="E371" s="112"/>
      <c r="F371" s="134"/>
      <c r="G371" s="135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6"/>
      <c r="T371" s="112"/>
      <c r="U371" s="138"/>
      <c r="V371" s="115"/>
      <c r="W371" s="115"/>
      <c r="X371" s="112"/>
    </row>
    <row r="372" spans="1:24" s="159" customFormat="1" ht="12.75">
      <c r="A372" s="121"/>
      <c r="C372" s="160"/>
      <c r="D372" s="112"/>
      <c r="E372" s="112"/>
      <c r="F372" s="134"/>
      <c r="G372" s="135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6"/>
      <c r="T372" s="112"/>
      <c r="U372" s="138"/>
      <c r="V372" s="115"/>
      <c r="W372" s="115"/>
      <c r="X372" s="112"/>
    </row>
    <row r="373" spans="1:24" s="159" customFormat="1" ht="12.75">
      <c r="A373" s="121"/>
      <c r="C373" s="160"/>
      <c r="D373" s="112"/>
      <c r="E373" s="112"/>
      <c r="F373" s="134"/>
      <c r="G373" s="135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6"/>
      <c r="T373" s="112"/>
      <c r="U373" s="138"/>
      <c r="V373" s="115"/>
      <c r="W373" s="115"/>
      <c r="X373" s="112"/>
    </row>
    <row r="374" spans="1:24" s="159" customFormat="1" ht="12.75">
      <c r="A374" s="121"/>
      <c r="C374" s="160"/>
      <c r="D374" s="112"/>
      <c r="E374" s="112"/>
      <c r="F374" s="134"/>
      <c r="G374" s="135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6"/>
      <c r="T374" s="112"/>
      <c r="U374" s="138"/>
      <c r="V374" s="115"/>
      <c r="W374" s="115"/>
      <c r="X374" s="112"/>
    </row>
    <row r="375" spans="1:24" s="159" customFormat="1" ht="12.75">
      <c r="A375" s="121"/>
      <c r="C375" s="160"/>
      <c r="D375" s="112"/>
      <c r="E375" s="112"/>
      <c r="F375" s="134"/>
      <c r="G375" s="135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6"/>
      <c r="T375" s="112"/>
      <c r="U375" s="138"/>
      <c r="V375" s="115"/>
      <c r="W375" s="115"/>
      <c r="X375" s="112"/>
    </row>
    <row r="376" spans="1:24" s="159" customFormat="1" ht="12.75">
      <c r="A376" s="121"/>
      <c r="C376" s="160"/>
      <c r="D376" s="112"/>
      <c r="E376" s="112"/>
      <c r="F376" s="134"/>
      <c r="G376" s="135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6"/>
      <c r="T376" s="112"/>
      <c r="U376" s="138"/>
      <c r="V376" s="115"/>
      <c r="W376" s="115"/>
      <c r="X376" s="112"/>
    </row>
    <row r="377" spans="1:24" s="159" customFormat="1" ht="12.75">
      <c r="A377" s="121"/>
      <c r="C377" s="160"/>
      <c r="D377" s="112"/>
      <c r="E377" s="112"/>
      <c r="F377" s="134"/>
      <c r="G377" s="135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6"/>
      <c r="T377" s="112"/>
      <c r="U377" s="138"/>
      <c r="V377" s="115"/>
      <c r="W377" s="115"/>
      <c r="X377" s="112"/>
    </row>
    <row r="378" spans="1:24" s="159" customFormat="1" ht="12.75">
      <c r="A378" s="121"/>
      <c r="C378" s="160"/>
      <c r="D378" s="112"/>
      <c r="E378" s="112"/>
      <c r="F378" s="134"/>
      <c r="G378" s="135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6"/>
      <c r="T378" s="112"/>
      <c r="U378" s="138"/>
      <c r="V378" s="115"/>
      <c r="W378" s="115"/>
      <c r="X378" s="112"/>
    </row>
    <row r="379" spans="1:24" s="159" customFormat="1" ht="12.75">
      <c r="A379" s="121"/>
      <c r="C379" s="160"/>
      <c r="D379" s="112"/>
      <c r="E379" s="112"/>
      <c r="F379" s="134"/>
      <c r="G379" s="135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6"/>
      <c r="T379" s="112"/>
      <c r="U379" s="138"/>
      <c r="V379" s="115"/>
      <c r="W379" s="115"/>
      <c r="X379" s="112"/>
    </row>
    <row r="380" spans="1:24" s="159" customFormat="1" ht="12.75">
      <c r="A380" s="121"/>
      <c r="C380" s="160"/>
      <c r="D380" s="112"/>
      <c r="E380" s="112"/>
      <c r="F380" s="134"/>
      <c r="G380" s="135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6"/>
      <c r="T380" s="112"/>
      <c r="U380" s="138"/>
      <c r="V380" s="115"/>
      <c r="W380" s="115"/>
      <c r="X380" s="112"/>
    </row>
    <row r="381" spans="1:24" s="159" customFormat="1" ht="12.75">
      <c r="A381" s="121"/>
      <c r="C381" s="160"/>
      <c r="D381" s="112"/>
      <c r="E381" s="112"/>
      <c r="F381" s="134"/>
      <c r="G381" s="135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6"/>
      <c r="T381" s="112"/>
      <c r="U381" s="138"/>
      <c r="V381" s="115"/>
      <c r="W381" s="115"/>
      <c r="X381" s="112"/>
    </row>
    <row r="382" spans="1:24" s="159" customFormat="1" ht="12.75">
      <c r="A382" s="121"/>
      <c r="C382" s="160"/>
      <c r="D382" s="112"/>
      <c r="E382" s="112"/>
      <c r="F382" s="134"/>
      <c r="G382" s="135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6"/>
      <c r="T382" s="112"/>
      <c r="U382" s="138"/>
      <c r="V382" s="115"/>
      <c r="W382" s="115"/>
      <c r="X382" s="112"/>
    </row>
    <row r="383" spans="1:24" s="159" customFormat="1" ht="12.75">
      <c r="A383" s="121"/>
      <c r="C383" s="160"/>
      <c r="D383" s="112"/>
      <c r="E383" s="112"/>
      <c r="F383" s="134"/>
      <c r="G383" s="135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6"/>
      <c r="T383" s="112"/>
      <c r="U383" s="138"/>
      <c r="V383" s="115"/>
      <c r="W383" s="115"/>
      <c r="X383" s="112"/>
    </row>
    <row r="384" spans="1:24" s="159" customFormat="1" ht="12.75">
      <c r="A384" s="121"/>
      <c r="C384" s="160"/>
      <c r="D384" s="112"/>
      <c r="E384" s="112"/>
      <c r="F384" s="134"/>
      <c r="G384" s="135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6"/>
      <c r="T384" s="112"/>
      <c r="U384" s="138"/>
      <c r="V384" s="115"/>
      <c r="W384" s="115"/>
      <c r="X384" s="112"/>
    </row>
    <row r="385" spans="1:24" s="159" customFormat="1" ht="12.75">
      <c r="A385" s="121"/>
      <c r="C385" s="160"/>
      <c r="D385" s="112"/>
      <c r="E385" s="112"/>
      <c r="F385" s="134"/>
      <c r="G385" s="135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6"/>
      <c r="T385" s="112"/>
      <c r="U385" s="138"/>
      <c r="V385" s="115"/>
      <c r="W385" s="115"/>
      <c r="X385" s="112"/>
    </row>
    <row r="386" spans="1:24" s="159" customFormat="1" ht="12.75">
      <c r="A386" s="121"/>
      <c r="C386" s="160"/>
      <c r="D386" s="112"/>
      <c r="E386" s="112"/>
      <c r="F386" s="134"/>
      <c r="G386" s="135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6"/>
      <c r="T386" s="112"/>
      <c r="U386" s="138"/>
      <c r="V386" s="115"/>
      <c r="W386" s="115"/>
      <c r="X386" s="112"/>
    </row>
    <row r="387" spans="1:24" s="159" customFormat="1" ht="12.75">
      <c r="A387" s="121"/>
      <c r="C387" s="160"/>
      <c r="D387" s="112"/>
      <c r="E387" s="112"/>
      <c r="F387" s="134"/>
      <c r="G387" s="135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6"/>
      <c r="T387" s="112"/>
      <c r="U387" s="138"/>
      <c r="V387" s="115"/>
      <c r="W387" s="115"/>
      <c r="X387" s="112"/>
    </row>
    <row r="388" spans="1:24" s="159" customFormat="1" ht="12.75">
      <c r="A388" s="121"/>
      <c r="C388" s="160"/>
      <c r="D388" s="112"/>
      <c r="E388" s="112"/>
      <c r="F388" s="134"/>
      <c r="G388" s="135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6"/>
      <c r="T388" s="112"/>
      <c r="U388" s="138"/>
      <c r="V388" s="115"/>
      <c r="W388" s="115"/>
      <c r="X388" s="112"/>
    </row>
    <row r="389" spans="1:24" s="159" customFormat="1" ht="12.75">
      <c r="A389" s="121"/>
      <c r="C389" s="160"/>
      <c r="D389" s="112"/>
      <c r="E389" s="112"/>
      <c r="F389" s="134"/>
      <c r="G389" s="135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6"/>
      <c r="T389" s="112"/>
      <c r="U389" s="138"/>
      <c r="V389" s="115"/>
      <c r="W389" s="115"/>
      <c r="X389" s="112"/>
    </row>
    <row r="390" spans="1:24" s="159" customFormat="1" ht="12.75">
      <c r="A390" s="121"/>
      <c r="C390" s="160"/>
      <c r="D390" s="112"/>
      <c r="E390" s="112"/>
      <c r="F390" s="134"/>
      <c r="G390" s="135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6"/>
      <c r="T390" s="112"/>
      <c r="U390" s="138"/>
      <c r="V390" s="115"/>
      <c r="W390" s="115"/>
      <c r="X390" s="112"/>
    </row>
    <row r="391" spans="1:24" s="159" customFormat="1" ht="12.75">
      <c r="A391" s="121"/>
      <c r="C391" s="160"/>
      <c r="D391" s="112"/>
      <c r="E391" s="112"/>
      <c r="F391" s="134"/>
      <c r="G391" s="135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6"/>
      <c r="T391" s="112"/>
      <c r="U391" s="138"/>
      <c r="V391" s="115"/>
      <c r="W391" s="115"/>
      <c r="X391" s="112"/>
    </row>
    <row r="392" spans="1:24" s="159" customFormat="1" ht="12.75">
      <c r="A392" s="121"/>
      <c r="C392" s="160"/>
      <c r="D392" s="112"/>
      <c r="E392" s="112"/>
      <c r="F392" s="134"/>
      <c r="G392" s="135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6"/>
      <c r="T392" s="112"/>
      <c r="U392" s="138"/>
      <c r="V392" s="115"/>
      <c r="W392" s="115"/>
      <c r="X392" s="112"/>
    </row>
    <row r="393" spans="1:24" s="159" customFormat="1" ht="12.75">
      <c r="A393" s="121"/>
      <c r="C393" s="160"/>
      <c r="D393" s="112"/>
      <c r="E393" s="112"/>
      <c r="F393" s="134"/>
      <c r="G393" s="135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6"/>
      <c r="T393" s="112"/>
      <c r="U393" s="138"/>
      <c r="V393" s="115"/>
      <c r="W393" s="115"/>
      <c r="X393" s="112"/>
    </row>
    <row r="394" spans="1:24" s="159" customFormat="1" ht="12.75">
      <c r="A394" s="121"/>
      <c r="C394" s="160"/>
      <c r="D394" s="112"/>
      <c r="E394" s="112"/>
      <c r="F394" s="134"/>
      <c r="G394" s="135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6"/>
      <c r="T394" s="112"/>
      <c r="U394" s="138"/>
      <c r="V394" s="115"/>
      <c r="W394" s="115"/>
      <c r="X394" s="112"/>
    </row>
    <row r="395" spans="1:24" s="159" customFormat="1" ht="12.75">
      <c r="A395" s="121"/>
      <c r="C395" s="160"/>
      <c r="D395" s="112"/>
      <c r="E395" s="112"/>
      <c r="F395" s="134"/>
      <c r="G395" s="135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6"/>
      <c r="T395" s="112"/>
      <c r="U395" s="138"/>
      <c r="V395" s="115"/>
      <c r="W395" s="115"/>
      <c r="X395" s="112"/>
    </row>
    <row r="396" spans="1:24" s="159" customFormat="1" ht="12.75">
      <c r="A396" s="121"/>
      <c r="C396" s="160"/>
      <c r="D396" s="112"/>
      <c r="E396" s="112"/>
      <c r="F396" s="134"/>
      <c r="G396" s="135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6"/>
      <c r="T396" s="112"/>
      <c r="U396" s="138"/>
      <c r="V396" s="115"/>
      <c r="W396" s="115"/>
      <c r="X396" s="112"/>
    </row>
    <row r="397" spans="1:24" s="159" customFormat="1" ht="12.75">
      <c r="A397" s="121"/>
      <c r="C397" s="160"/>
      <c r="D397" s="112"/>
      <c r="E397" s="112"/>
      <c r="F397" s="134"/>
      <c r="G397" s="135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6"/>
      <c r="T397" s="112"/>
      <c r="U397" s="138"/>
      <c r="V397" s="115"/>
      <c r="W397" s="115"/>
      <c r="X397" s="112"/>
    </row>
    <row r="398" spans="1:24" s="159" customFormat="1" ht="12.75">
      <c r="A398" s="121"/>
      <c r="C398" s="160"/>
      <c r="D398" s="112"/>
      <c r="E398" s="112"/>
      <c r="F398" s="134"/>
      <c r="G398" s="135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6"/>
      <c r="T398" s="112"/>
      <c r="U398" s="138"/>
      <c r="V398" s="115"/>
      <c r="W398" s="115"/>
      <c r="X398" s="112"/>
    </row>
    <row r="399" spans="1:24" s="159" customFormat="1" ht="12.75">
      <c r="A399" s="121"/>
      <c r="C399" s="160"/>
      <c r="D399" s="112"/>
      <c r="E399" s="112"/>
      <c r="F399" s="134"/>
      <c r="G399" s="135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6"/>
      <c r="T399" s="112"/>
      <c r="U399" s="138"/>
      <c r="V399" s="115"/>
      <c r="W399" s="115"/>
      <c r="X399" s="112"/>
    </row>
    <row r="400" spans="1:24" s="159" customFormat="1" ht="12.75">
      <c r="A400" s="121"/>
      <c r="C400" s="160"/>
      <c r="D400" s="112"/>
      <c r="E400" s="112"/>
      <c r="F400" s="134"/>
      <c r="G400" s="135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6"/>
      <c r="T400" s="112"/>
      <c r="U400" s="138"/>
      <c r="V400" s="115"/>
      <c r="W400" s="115"/>
      <c r="X400" s="112"/>
    </row>
    <row r="401" spans="1:24" s="159" customFormat="1" ht="12.75">
      <c r="A401" s="121"/>
      <c r="C401" s="160"/>
      <c r="D401" s="112"/>
      <c r="E401" s="112"/>
      <c r="F401" s="134"/>
      <c r="G401" s="135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6"/>
      <c r="T401" s="112"/>
      <c r="U401" s="138"/>
      <c r="V401" s="115"/>
      <c r="W401" s="115"/>
      <c r="X401" s="112"/>
    </row>
    <row r="402" spans="1:24" s="159" customFormat="1" ht="12.75">
      <c r="A402" s="121"/>
      <c r="C402" s="160"/>
      <c r="D402" s="112"/>
      <c r="E402" s="112"/>
      <c r="F402" s="134"/>
      <c r="G402" s="135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6"/>
      <c r="T402" s="112"/>
      <c r="U402" s="138"/>
      <c r="V402" s="115"/>
      <c r="W402" s="115"/>
      <c r="X402" s="112"/>
    </row>
    <row r="403" spans="1:24" s="159" customFormat="1" ht="12.75">
      <c r="A403" s="121"/>
      <c r="C403" s="160"/>
      <c r="D403" s="112"/>
      <c r="E403" s="112"/>
      <c r="F403" s="134"/>
      <c r="G403" s="135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6"/>
      <c r="T403" s="112"/>
      <c r="U403" s="138"/>
      <c r="V403" s="115"/>
      <c r="W403" s="115"/>
      <c r="X403" s="112"/>
    </row>
    <row r="404" spans="1:24" s="159" customFormat="1" ht="12.75">
      <c r="A404" s="121"/>
      <c r="C404" s="160"/>
      <c r="D404" s="112"/>
      <c r="E404" s="112"/>
      <c r="F404" s="134"/>
      <c r="G404" s="135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6"/>
      <c r="T404" s="112"/>
      <c r="U404" s="138"/>
      <c r="V404" s="115"/>
      <c r="W404" s="115"/>
      <c r="X404" s="112"/>
    </row>
    <row r="405" spans="1:24" s="159" customFormat="1" ht="12.75">
      <c r="A405" s="121"/>
      <c r="C405" s="160"/>
      <c r="D405" s="112"/>
      <c r="E405" s="112"/>
      <c r="F405" s="134"/>
      <c r="G405" s="135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6"/>
      <c r="T405" s="112"/>
      <c r="U405" s="138"/>
      <c r="V405" s="115"/>
      <c r="W405" s="115"/>
      <c r="X405" s="112"/>
    </row>
    <row r="406" spans="1:24" s="159" customFormat="1" ht="12.75">
      <c r="A406" s="121"/>
      <c r="C406" s="160"/>
      <c r="D406" s="112"/>
      <c r="E406" s="112"/>
      <c r="F406" s="134"/>
      <c r="G406" s="135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6"/>
      <c r="T406" s="112"/>
      <c r="U406" s="138"/>
      <c r="V406" s="115"/>
      <c r="W406" s="115"/>
      <c r="X406" s="112"/>
    </row>
    <row r="407" spans="1:24" s="159" customFormat="1" ht="12.75">
      <c r="A407" s="121"/>
      <c r="C407" s="160"/>
      <c r="D407" s="112"/>
      <c r="E407" s="112"/>
      <c r="F407" s="134"/>
      <c r="G407" s="135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6"/>
      <c r="T407" s="112"/>
      <c r="U407" s="138"/>
      <c r="V407" s="115"/>
      <c r="W407" s="115"/>
      <c r="X407" s="112"/>
    </row>
    <row r="408" spans="1:24" s="159" customFormat="1" ht="12.75">
      <c r="A408" s="121"/>
      <c r="C408" s="160"/>
      <c r="D408" s="112"/>
      <c r="E408" s="112"/>
      <c r="F408" s="134"/>
      <c r="G408" s="135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6"/>
      <c r="T408" s="112"/>
      <c r="U408" s="138"/>
      <c r="V408" s="115"/>
      <c r="W408" s="115"/>
      <c r="X408" s="112"/>
    </row>
    <row r="409" spans="1:24" s="159" customFormat="1" ht="12.75">
      <c r="A409" s="121"/>
      <c r="C409" s="160"/>
      <c r="D409" s="112"/>
      <c r="E409" s="112"/>
      <c r="F409" s="134"/>
      <c r="G409" s="135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6"/>
      <c r="T409" s="112"/>
      <c r="U409" s="138"/>
      <c r="V409" s="115"/>
      <c r="W409" s="115"/>
      <c r="X409" s="112"/>
    </row>
    <row r="410" spans="1:24" s="159" customFormat="1" ht="12.75">
      <c r="A410" s="121"/>
      <c r="C410" s="160"/>
      <c r="D410" s="112"/>
      <c r="E410" s="112"/>
      <c r="F410" s="134"/>
      <c r="G410" s="135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6"/>
      <c r="T410" s="112"/>
      <c r="U410" s="138"/>
      <c r="V410" s="115"/>
      <c r="W410" s="115"/>
      <c r="X410" s="112"/>
    </row>
    <row r="411" spans="1:24" s="159" customFormat="1" ht="12.75">
      <c r="A411" s="121"/>
      <c r="C411" s="160"/>
      <c r="D411" s="112"/>
      <c r="E411" s="112"/>
      <c r="F411" s="134"/>
      <c r="G411" s="135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6"/>
      <c r="T411" s="112"/>
      <c r="U411" s="138"/>
      <c r="V411" s="115"/>
      <c r="W411" s="115"/>
      <c r="X411" s="112"/>
    </row>
    <row r="412" spans="1:24" s="159" customFormat="1" ht="12.75">
      <c r="A412" s="121"/>
      <c r="C412" s="160"/>
      <c r="D412" s="112"/>
      <c r="E412" s="112"/>
      <c r="F412" s="134"/>
      <c r="G412" s="135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6"/>
      <c r="T412" s="112"/>
      <c r="U412" s="138"/>
      <c r="V412" s="115"/>
      <c r="W412" s="115"/>
      <c r="X412" s="112"/>
    </row>
    <row r="413" spans="1:24" s="159" customFormat="1" ht="12.75">
      <c r="A413" s="121"/>
      <c r="C413" s="160"/>
      <c r="D413" s="112"/>
      <c r="E413" s="112"/>
      <c r="F413" s="134"/>
      <c r="G413" s="135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6"/>
      <c r="T413" s="112"/>
      <c r="U413" s="138"/>
      <c r="V413" s="115"/>
      <c r="W413" s="115"/>
      <c r="X413" s="112"/>
    </row>
    <row r="414" spans="1:24" s="159" customFormat="1" ht="12.75">
      <c r="A414" s="121"/>
      <c r="C414" s="160"/>
      <c r="D414" s="112"/>
      <c r="E414" s="112"/>
      <c r="F414" s="134"/>
      <c r="G414" s="135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6"/>
      <c r="T414" s="112"/>
      <c r="U414" s="138"/>
      <c r="V414" s="115"/>
      <c r="W414" s="115"/>
      <c r="X414" s="112"/>
    </row>
    <row r="415" spans="1:24" s="159" customFormat="1" ht="12.75">
      <c r="A415" s="121"/>
      <c r="C415" s="160"/>
      <c r="D415" s="112"/>
      <c r="E415" s="112"/>
      <c r="F415" s="134"/>
      <c r="G415" s="135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6"/>
      <c r="T415" s="112"/>
      <c r="U415" s="138"/>
      <c r="V415" s="115"/>
      <c r="W415" s="115"/>
      <c r="X415" s="112"/>
    </row>
    <row r="416" spans="1:24" s="159" customFormat="1" ht="12.75">
      <c r="A416" s="121"/>
      <c r="C416" s="160"/>
      <c r="D416" s="112"/>
      <c r="E416" s="112"/>
      <c r="F416" s="134"/>
      <c r="G416" s="135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6"/>
      <c r="T416" s="112"/>
      <c r="U416" s="138"/>
      <c r="V416" s="115"/>
      <c r="W416" s="115"/>
      <c r="X416" s="112"/>
    </row>
    <row r="417" spans="1:24" s="159" customFormat="1" ht="12.75">
      <c r="A417" s="121"/>
      <c r="C417" s="160"/>
      <c r="D417" s="112"/>
      <c r="E417" s="112"/>
      <c r="F417" s="134"/>
      <c r="G417" s="135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6"/>
      <c r="T417" s="112"/>
      <c r="U417" s="138"/>
      <c r="V417" s="115"/>
      <c r="W417" s="115"/>
      <c r="X417" s="112"/>
    </row>
    <row r="418" spans="1:24" s="159" customFormat="1" ht="12.75">
      <c r="A418" s="121"/>
      <c r="C418" s="160"/>
      <c r="D418" s="112"/>
      <c r="E418" s="112"/>
      <c r="F418" s="134"/>
      <c r="G418" s="135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6"/>
      <c r="T418" s="112"/>
      <c r="U418" s="138"/>
      <c r="V418" s="115"/>
      <c r="W418" s="115"/>
      <c r="X418" s="112"/>
    </row>
    <row r="419" spans="1:24" s="159" customFormat="1" ht="12.75">
      <c r="A419" s="121"/>
      <c r="C419" s="160"/>
      <c r="D419" s="112"/>
      <c r="E419" s="112"/>
      <c r="F419" s="134"/>
      <c r="G419" s="135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6"/>
      <c r="T419" s="112"/>
      <c r="U419" s="138"/>
      <c r="V419" s="115"/>
      <c r="W419" s="115"/>
      <c r="X419" s="112"/>
    </row>
    <row r="420" spans="1:24" s="159" customFormat="1" ht="12.75">
      <c r="A420" s="121"/>
      <c r="C420" s="160"/>
      <c r="D420" s="112"/>
      <c r="E420" s="112"/>
      <c r="F420" s="134"/>
      <c r="G420" s="135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6"/>
      <c r="T420" s="112"/>
      <c r="U420" s="138"/>
      <c r="V420" s="115"/>
      <c r="W420" s="115"/>
      <c r="X420" s="112"/>
    </row>
    <row r="421" spans="1:24" s="159" customFormat="1" ht="12.75">
      <c r="A421" s="121"/>
      <c r="C421" s="160"/>
      <c r="D421" s="112"/>
      <c r="E421" s="112"/>
      <c r="F421" s="134"/>
      <c r="G421" s="135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6"/>
      <c r="T421" s="112"/>
      <c r="U421" s="138"/>
      <c r="V421" s="115"/>
      <c r="W421" s="115"/>
      <c r="X421" s="112"/>
    </row>
    <row r="422" spans="1:24" s="159" customFormat="1" ht="12.75">
      <c r="A422" s="121"/>
      <c r="C422" s="160"/>
      <c r="D422" s="112"/>
      <c r="E422" s="112"/>
      <c r="F422" s="134"/>
      <c r="G422" s="135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6"/>
      <c r="T422" s="112"/>
      <c r="U422" s="138"/>
      <c r="V422" s="115"/>
      <c r="W422" s="115"/>
      <c r="X422" s="112"/>
    </row>
    <row r="423" spans="1:24" s="159" customFormat="1" ht="12.75">
      <c r="A423" s="121"/>
      <c r="C423" s="160"/>
      <c r="D423" s="112"/>
      <c r="E423" s="112"/>
      <c r="F423" s="134"/>
      <c r="G423" s="135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6"/>
      <c r="T423" s="112"/>
      <c r="U423" s="138"/>
      <c r="V423" s="115"/>
      <c r="W423" s="115"/>
      <c r="X423" s="112"/>
    </row>
    <row r="424" spans="1:24" s="159" customFormat="1" ht="12.75">
      <c r="A424" s="121"/>
      <c r="C424" s="160"/>
      <c r="D424" s="112"/>
      <c r="E424" s="112"/>
      <c r="F424" s="134"/>
      <c r="G424" s="135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6"/>
      <c r="T424" s="112"/>
      <c r="U424" s="138"/>
      <c r="V424" s="115"/>
      <c r="W424" s="115"/>
      <c r="X424" s="112"/>
    </row>
    <row r="425" spans="1:24" s="159" customFormat="1" ht="12.75">
      <c r="A425" s="121"/>
      <c r="C425" s="160"/>
      <c r="D425" s="112"/>
      <c r="E425" s="112"/>
      <c r="F425" s="134"/>
      <c r="G425" s="135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6"/>
      <c r="T425" s="112"/>
      <c r="U425" s="138"/>
      <c r="V425" s="115"/>
      <c r="W425" s="115"/>
      <c r="X425" s="112"/>
    </row>
    <row r="426" spans="1:24" s="159" customFormat="1" ht="12.75">
      <c r="A426" s="121"/>
      <c r="C426" s="160"/>
      <c r="D426" s="112"/>
      <c r="E426" s="112"/>
      <c r="F426" s="134"/>
      <c r="G426" s="135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6"/>
      <c r="T426" s="112"/>
      <c r="U426" s="138"/>
      <c r="V426" s="115"/>
      <c r="W426" s="115"/>
      <c r="X426" s="112"/>
    </row>
    <row r="427" spans="1:24" s="159" customFormat="1" ht="12.75">
      <c r="A427" s="121"/>
      <c r="C427" s="160"/>
      <c r="D427" s="112"/>
      <c r="E427" s="112"/>
      <c r="F427" s="134"/>
      <c r="G427" s="135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6"/>
      <c r="T427" s="112"/>
      <c r="U427" s="138"/>
      <c r="V427" s="115"/>
      <c r="W427" s="115"/>
      <c r="X427" s="112"/>
    </row>
    <row r="428" spans="1:24" s="159" customFormat="1" ht="12.75">
      <c r="A428" s="121"/>
      <c r="C428" s="160"/>
      <c r="D428" s="112"/>
      <c r="E428" s="112"/>
      <c r="F428" s="134"/>
      <c r="G428" s="135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6"/>
      <c r="T428" s="112"/>
      <c r="U428" s="138"/>
      <c r="V428" s="115"/>
      <c r="W428" s="115"/>
      <c r="X428" s="112"/>
    </row>
    <row r="429" spans="1:24" s="159" customFormat="1" ht="12.75">
      <c r="A429" s="121"/>
      <c r="C429" s="160"/>
      <c r="D429" s="112"/>
      <c r="E429" s="112"/>
      <c r="F429" s="134"/>
      <c r="G429" s="135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6"/>
      <c r="T429" s="112"/>
      <c r="U429" s="138"/>
      <c r="V429" s="115"/>
      <c r="W429" s="115"/>
      <c r="X429" s="112"/>
    </row>
    <row r="430" spans="1:24" s="159" customFormat="1" ht="12.75">
      <c r="A430" s="121"/>
      <c r="C430" s="160"/>
      <c r="D430" s="112"/>
      <c r="E430" s="112"/>
      <c r="F430" s="134"/>
      <c r="G430" s="135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6"/>
      <c r="T430" s="112"/>
      <c r="U430" s="138"/>
      <c r="V430" s="115"/>
      <c r="W430" s="115"/>
      <c r="X430" s="112"/>
    </row>
    <row r="431" spans="1:24" s="159" customFormat="1" ht="12.75">
      <c r="A431" s="121"/>
      <c r="C431" s="160"/>
      <c r="D431" s="112"/>
      <c r="E431" s="112"/>
      <c r="F431" s="134"/>
      <c r="G431" s="135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6"/>
      <c r="T431" s="112"/>
      <c r="U431" s="138"/>
      <c r="V431" s="115"/>
      <c r="W431" s="115"/>
      <c r="X431" s="112"/>
    </row>
    <row r="432" spans="1:24" s="159" customFormat="1" ht="12.75">
      <c r="A432" s="121"/>
      <c r="C432" s="160"/>
      <c r="D432" s="112"/>
      <c r="E432" s="112"/>
      <c r="F432" s="134"/>
      <c r="G432" s="135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6"/>
      <c r="T432" s="112"/>
      <c r="U432" s="138"/>
      <c r="V432" s="115"/>
      <c r="W432" s="115"/>
      <c r="X432" s="112"/>
    </row>
    <row r="433" spans="1:24" s="159" customFormat="1" ht="12.75">
      <c r="A433" s="121"/>
      <c r="C433" s="160"/>
      <c r="D433" s="112"/>
      <c r="E433" s="112"/>
      <c r="F433" s="134"/>
      <c r="G433" s="135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6"/>
      <c r="T433" s="112"/>
      <c r="U433" s="138"/>
      <c r="V433" s="115"/>
      <c r="W433" s="115"/>
      <c r="X433" s="112"/>
    </row>
    <row r="434" spans="1:24" s="159" customFormat="1" ht="12.75">
      <c r="A434" s="121"/>
      <c r="C434" s="160"/>
      <c r="D434" s="112"/>
      <c r="E434" s="112"/>
      <c r="F434" s="134"/>
      <c r="G434" s="135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6"/>
      <c r="T434" s="112"/>
      <c r="U434" s="138"/>
      <c r="V434" s="115"/>
      <c r="W434" s="115"/>
      <c r="X434" s="112"/>
    </row>
    <row r="435" spans="1:24" s="159" customFormat="1" ht="12.75">
      <c r="A435" s="121"/>
      <c r="C435" s="160"/>
      <c r="D435" s="112"/>
      <c r="E435" s="112"/>
      <c r="F435" s="134"/>
      <c r="G435" s="135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6"/>
      <c r="T435" s="112"/>
      <c r="U435" s="138"/>
      <c r="V435" s="115"/>
      <c r="W435" s="115"/>
      <c r="X435" s="112"/>
    </row>
    <row r="436" spans="1:24" s="159" customFormat="1" ht="12.75">
      <c r="A436" s="121"/>
      <c r="C436" s="160"/>
      <c r="D436" s="112"/>
      <c r="E436" s="112"/>
      <c r="F436" s="134"/>
      <c r="G436" s="135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6"/>
      <c r="T436" s="112"/>
      <c r="U436" s="138"/>
      <c r="V436" s="115"/>
      <c r="W436" s="115"/>
      <c r="X436" s="112"/>
    </row>
    <row r="437" spans="1:24" s="159" customFormat="1" ht="12.75">
      <c r="A437" s="121"/>
      <c r="C437" s="160"/>
      <c r="D437" s="112"/>
      <c r="E437" s="112"/>
      <c r="F437" s="134"/>
      <c r="G437" s="135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6"/>
      <c r="T437" s="112"/>
      <c r="U437" s="138"/>
      <c r="V437" s="115"/>
      <c r="W437" s="115"/>
      <c r="X437" s="112"/>
    </row>
    <row r="438" spans="1:24" s="159" customFormat="1" ht="12.75">
      <c r="A438" s="121"/>
      <c r="C438" s="160"/>
      <c r="D438" s="112"/>
      <c r="E438" s="112"/>
      <c r="F438" s="134"/>
      <c r="G438" s="135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6"/>
      <c r="T438" s="112"/>
      <c r="U438" s="138"/>
      <c r="V438" s="115"/>
      <c r="W438" s="115"/>
      <c r="X438" s="112"/>
    </row>
    <row r="439" spans="1:24" s="159" customFormat="1" ht="12.75">
      <c r="A439" s="121"/>
      <c r="C439" s="160"/>
      <c r="D439" s="112"/>
      <c r="E439" s="112"/>
      <c r="F439" s="134"/>
      <c r="G439" s="135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6"/>
      <c r="T439" s="112"/>
      <c r="U439" s="138"/>
      <c r="V439" s="115"/>
      <c r="W439" s="115"/>
      <c r="X439" s="112"/>
    </row>
    <row r="440" spans="1:24" s="159" customFormat="1" ht="12.75">
      <c r="A440" s="121"/>
      <c r="C440" s="160"/>
      <c r="D440" s="112"/>
      <c r="E440" s="112"/>
      <c r="F440" s="134"/>
      <c r="G440" s="135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6"/>
      <c r="T440" s="112"/>
      <c r="U440" s="138"/>
      <c r="V440" s="115"/>
      <c r="W440" s="115"/>
      <c r="X440" s="112"/>
    </row>
    <row r="441" spans="1:24" s="159" customFormat="1" ht="12.75">
      <c r="A441" s="121"/>
      <c r="C441" s="160"/>
      <c r="D441" s="112"/>
      <c r="E441" s="112"/>
      <c r="F441" s="134"/>
      <c r="G441" s="135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6"/>
      <c r="T441" s="112"/>
      <c r="U441" s="138"/>
      <c r="V441" s="115"/>
      <c r="W441" s="115"/>
      <c r="X441" s="112"/>
    </row>
    <row r="442" spans="1:24" s="159" customFormat="1" ht="12.75">
      <c r="A442" s="121"/>
      <c r="C442" s="160"/>
      <c r="D442" s="112"/>
      <c r="E442" s="112"/>
      <c r="F442" s="134"/>
      <c r="G442" s="135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6"/>
      <c r="T442" s="112"/>
      <c r="U442" s="138"/>
      <c r="V442" s="115"/>
      <c r="W442" s="115"/>
      <c r="X442" s="112"/>
    </row>
    <row r="443" spans="1:24" s="159" customFormat="1" ht="12.75">
      <c r="A443" s="121"/>
      <c r="C443" s="160"/>
      <c r="D443" s="112"/>
      <c r="E443" s="112"/>
      <c r="F443" s="134"/>
      <c r="G443" s="135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6"/>
      <c r="T443" s="112"/>
      <c r="U443" s="138"/>
      <c r="V443" s="115"/>
      <c r="W443" s="115"/>
      <c r="X443" s="112"/>
    </row>
    <row r="444" spans="1:24" s="159" customFormat="1" ht="12.75">
      <c r="A444" s="121"/>
      <c r="C444" s="160"/>
      <c r="D444" s="112"/>
      <c r="E444" s="112"/>
      <c r="F444" s="134"/>
      <c r="G444" s="135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6"/>
      <c r="T444" s="112"/>
      <c r="U444" s="138"/>
      <c r="V444" s="115"/>
      <c r="W444" s="115"/>
      <c r="X444" s="112"/>
    </row>
    <row r="445" spans="1:24" s="159" customFormat="1" ht="12.75">
      <c r="A445" s="121"/>
      <c r="C445" s="160"/>
      <c r="D445" s="112"/>
      <c r="E445" s="112"/>
      <c r="F445" s="134"/>
      <c r="G445" s="135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6"/>
      <c r="T445" s="112"/>
      <c r="U445" s="138"/>
      <c r="V445" s="115"/>
      <c r="W445" s="115"/>
      <c r="X445" s="112"/>
    </row>
    <row r="446" spans="1:24" s="159" customFormat="1" ht="12.75">
      <c r="A446" s="121"/>
      <c r="C446" s="160"/>
      <c r="D446" s="112"/>
      <c r="E446" s="112"/>
      <c r="F446" s="134"/>
      <c r="G446" s="135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6"/>
      <c r="T446" s="112"/>
      <c r="U446" s="138"/>
      <c r="V446" s="115"/>
      <c r="W446" s="115"/>
      <c r="X446" s="112"/>
    </row>
    <row r="447" spans="1:24" s="159" customFormat="1" ht="12.75">
      <c r="A447" s="121"/>
      <c r="C447" s="160"/>
      <c r="D447" s="112"/>
      <c r="E447" s="112"/>
      <c r="F447" s="134"/>
      <c r="G447" s="135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6"/>
      <c r="T447" s="112"/>
      <c r="U447" s="138"/>
      <c r="V447" s="115"/>
      <c r="W447" s="115"/>
      <c r="X447" s="112"/>
    </row>
    <row r="448" spans="1:24" s="159" customFormat="1" ht="12.75">
      <c r="A448" s="121"/>
      <c r="C448" s="160"/>
      <c r="D448" s="112"/>
      <c r="E448" s="112"/>
      <c r="F448" s="134"/>
      <c r="G448" s="135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6"/>
      <c r="T448" s="112"/>
      <c r="U448" s="138"/>
      <c r="V448" s="115"/>
      <c r="W448" s="115"/>
      <c r="X448" s="112"/>
    </row>
    <row r="449" spans="1:24" s="159" customFormat="1" ht="12.75">
      <c r="A449" s="121"/>
      <c r="C449" s="160"/>
      <c r="D449" s="112"/>
      <c r="E449" s="112"/>
      <c r="F449" s="134"/>
      <c r="G449" s="135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6"/>
      <c r="T449" s="112"/>
      <c r="U449" s="138"/>
      <c r="V449" s="115"/>
      <c r="W449" s="115"/>
      <c r="X449" s="112"/>
    </row>
    <row r="450" spans="1:24" s="159" customFormat="1" ht="12.75">
      <c r="A450" s="121"/>
      <c r="C450" s="160"/>
      <c r="D450" s="112"/>
      <c r="E450" s="112"/>
      <c r="F450" s="134"/>
      <c r="G450" s="135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6"/>
      <c r="T450" s="112"/>
      <c r="U450" s="138"/>
      <c r="V450" s="115"/>
      <c r="W450" s="115"/>
      <c r="X450" s="112"/>
    </row>
    <row r="451" spans="1:24" s="159" customFormat="1" ht="12.75">
      <c r="A451" s="121"/>
      <c r="C451" s="160"/>
      <c r="D451" s="112"/>
      <c r="E451" s="112"/>
      <c r="F451" s="134"/>
      <c r="G451" s="135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6"/>
      <c r="T451" s="112"/>
      <c r="U451" s="138"/>
      <c r="V451" s="115"/>
      <c r="W451" s="115"/>
      <c r="X451" s="112"/>
    </row>
    <row r="452" spans="1:24" s="159" customFormat="1" ht="12.75">
      <c r="A452" s="121"/>
      <c r="C452" s="160"/>
      <c r="D452" s="112"/>
      <c r="E452" s="112"/>
      <c r="F452" s="134"/>
      <c r="G452" s="135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6"/>
      <c r="T452" s="112"/>
      <c r="U452" s="138"/>
      <c r="V452" s="115"/>
      <c r="W452" s="115"/>
      <c r="X452" s="112"/>
    </row>
    <row r="453" spans="1:24" s="159" customFormat="1" ht="12.75">
      <c r="A453" s="121"/>
      <c r="C453" s="160"/>
      <c r="D453" s="112"/>
      <c r="E453" s="112"/>
      <c r="F453" s="134"/>
      <c r="G453" s="135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6"/>
      <c r="T453" s="112"/>
      <c r="U453" s="138"/>
      <c r="V453" s="115"/>
      <c r="W453" s="115"/>
      <c r="X453" s="112"/>
    </row>
    <row r="454" spans="1:24" s="159" customFormat="1" ht="12.75">
      <c r="A454" s="121"/>
      <c r="C454" s="160"/>
      <c r="D454" s="112"/>
      <c r="E454" s="112"/>
      <c r="F454" s="134"/>
      <c r="G454" s="135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6"/>
      <c r="T454" s="112"/>
      <c r="U454" s="138"/>
      <c r="V454" s="115"/>
      <c r="W454" s="115"/>
      <c r="X454" s="112"/>
    </row>
    <row r="455" spans="1:24" s="159" customFormat="1" ht="12.75">
      <c r="A455" s="121"/>
      <c r="C455" s="160"/>
      <c r="D455" s="112"/>
      <c r="E455" s="112"/>
      <c r="F455" s="134"/>
      <c r="G455" s="135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6"/>
      <c r="T455" s="112"/>
      <c r="U455" s="138"/>
      <c r="V455" s="115"/>
      <c r="W455" s="115"/>
      <c r="X455" s="112"/>
    </row>
    <row r="456" spans="1:24" s="159" customFormat="1" ht="12.75">
      <c r="A456" s="121"/>
      <c r="C456" s="160"/>
      <c r="D456" s="112"/>
      <c r="E456" s="112"/>
      <c r="F456" s="134"/>
      <c r="G456" s="135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6"/>
      <c r="T456" s="112"/>
      <c r="U456" s="138"/>
      <c r="V456" s="115"/>
      <c r="W456" s="115"/>
      <c r="X456" s="112"/>
    </row>
    <row r="457" spans="1:24" s="159" customFormat="1" ht="12.75">
      <c r="A457" s="121"/>
      <c r="C457" s="160"/>
      <c r="D457" s="112"/>
      <c r="E457" s="112"/>
      <c r="F457" s="134"/>
      <c r="G457" s="135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6"/>
      <c r="T457" s="112"/>
      <c r="U457" s="138"/>
      <c r="V457" s="115"/>
      <c r="W457" s="115"/>
      <c r="X457" s="112"/>
    </row>
    <row r="458" spans="1:24" s="159" customFormat="1" ht="12.75">
      <c r="A458" s="121"/>
      <c r="C458" s="160"/>
      <c r="D458" s="112"/>
      <c r="E458" s="112"/>
      <c r="F458" s="134"/>
      <c r="G458" s="135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6"/>
      <c r="T458" s="112"/>
      <c r="U458" s="138"/>
      <c r="V458" s="115"/>
      <c r="W458" s="115"/>
      <c r="X458" s="112"/>
    </row>
    <row r="459" spans="1:24" s="159" customFormat="1" ht="12.75">
      <c r="A459" s="121"/>
      <c r="C459" s="160"/>
      <c r="D459" s="112"/>
      <c r="E459" s="112"/>
      <c r="F459" s="134"/>
      <c r="G459" s="135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6"/>
      <c r="T459" s="112"/>
      <c r="U459" s="138"/>
      <c r="V459" s="115"/>
      <c r="W459" s="115"/>
      <c r="X459" s="112"/>
    </row>
    <row r="460" spans="1:24" s="159" customFormat="1" ht="12.75">
      <c r="A460" s="121"/>
      <c r="C460" s="160"/>
      <c r="D460" s="112"/>
      <c r="E460" s="112"/>
      <c r="F460" s="134"/>
      <c r="G460" s="135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6"/>
      <c r="T460" s="112"/>
      <c r="U460" s="138"/>
      <c r="V460" s="115"/>
      <c r="W460" s="115"/>
      <c r="X460" s="112"/>
    </row>
    <row r="461" spans="1:24" s="159" customFormat="1" ht="12.75">
      <c r="A461" s="121"/>
      <c r="C461" s="160"/>
      <c r="D461" s="112"/>
      <c r="E461" s="112"/>
      <c r="F461" s="134"/>
      <c r="G461" s="135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6"/>
      <c r="T461" s="112"/>
      <c r="U461" s="138"/>
      <c r="V461" s="115"/>
      <c r="W461" s="115"/>
      <c r="X461" s="112"/>
    </row>
    <row r="462" spans="1:24" s="159" customFormat="1" ht="12.75">
      <c r="A462" s="121"/>
      <c r="C462" s="160"/>
      <c r="D462" s="112"/>
      <c r="E462" s="112"/>
      <c r="F462" s="134"/>
      <c r="G462" s="135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6"/>
      <c r="T462" s="112"/>
      <c r="U462" s="138"/>
      <c r="V462" s="115"/>
      <c r="W462" s="115"/>
      <c r="X462" s="112"/>
    </row>
    <row r="463" spans="1:24" s="159" customFormat="1" ht="12.75">
      <c r="A463" s="121"/>
      <c r="C463" s="160"/>
      <c r="D463" s="112"/>
      <c r="E463" s="112"/>
      <c r="F463" s="134"/>
      <c r="G463" s="135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6"/>
      <c r="T463" s="112"/>
      <c r="U463" s="138"/>
      <c r="V463" s="115"/>
      <c r="W463" s="115"/>
      <c r="X463" s="112"/>
    </row>
    <row r="464" spans="1:24" s="159" customFormat="1" ht="12.75">
      <c r="A464" s="121"/>
      <c r="C464" s="160"/>
      <c r="D464" s="112"/>
      <c r="E464" s="112"/>
      <c r="F464" s="134"/>
      <c r="G464" s="135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6"/>
      <c r="T464" s="112"/>
      <c r="U464" s="138"/>
      <c r="V464" s="115"/>
      <c r="W464" s="115"/>
      <c r="X464" s="112"/>
    </row>
    <row r="465" spans="1:24" s="159" customFormat="1" ht="12.75">
      <c r="A465" s="121"/>
      <c r="C465" s="160"/>
      <c r="D465" s="112"/>
      <c r="E465" s="112"/>
      <c r="F465" s="134"/>
      <c r="G465" s="135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6"/>
      <c r="T465" s="112"/>
      <c r="U465" s="138"/>
      <c r="V465" s="115"/>
      <c r="W465" s="115"/>
      <c r="X465" s="112"/>
    </row>
    <row r="466" spans="1:24" s="159" customFormat="1" ht="12.75">
      <c r="A466" s="121"/>
      <c r="C466" s="160"/>
      <c r="D466" s="112"/>
      <c r="E466" s="112"/>
      <c r="F466" s="134"/>
      <c r="G466" s="135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6"/>
      <c r="T466" s="112"/>
      <c r="U466" s="138"/>
      <c r="V466" s="115"/>
      <c r="W466" s="115"/>
      <c r="X466" s="112"/>
    </row>
    <row r="467" spans="1:24" s="159" customFormat="1" ht="12.75">
      <c r="A467" s="121"/>
      <c r="C467" s="160"/>
      <c r="D467" s="112"/>
      <c r="E467" s="112"/>
      <c r="F467" s="134"/>
      <c r="G467" s="135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6"/>
      <c r="T467" s="112"/>
      <c r="U467" s="138"/>
      <c r="V467" s="115"/>
      <c r="W467" s="115"/>
      <c r="X467" s="112"/>
    </row>
    <row r="468" spans="1:24" s="159" customFormat="1" ht="12.75">
      <c r="A468" s="121"/>
      <c r="C468" s="160"/>
      <c r="D468" s="112"/>
      <c r="E468" s="112"/>
      <c r="F468" s="134"/>
      <c r="G468" s="135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6"/>
      <c r="T468" s="112"/>
      <c r="U468" s="138"/>
      <c r="V468" s="115"/>
      <c r="W468" s="115"/>
      <c r="X468" s="112"/>
    </row>
    <row r="469" spans="1:24" s="159" customFormat="1" ht="12.75">
      <c r="A469" s="121"/>
      <c r="C469" s="160"/>
      <c r="D469" s="112"/>
      <c r="E469" s="112"/>
      <c r="F469" s="134"/>
      <c r="G469" s="135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6"/>
      <c r="T469" s="112"/>
      <c r="U469" s="138"/>
      <c r="V469" s="115"/>
      <c r="W469" s="115"/>
      <c r="X469" s="112"/>
    </row>
    <row r="470" spans="1:24" s="159" customFormat="1" ht="12.75">
      <c r="A470" s="121"/>
      <c r="C470" s="160"/>
      <c r="D470" s="112"/>
      <c r="E470" s="112"/>
      <c r="F470" s="134"/>
      <c r="G470" s="135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6"/>
      <c r="T470" s="112"/>
      <c r="U470" s="138"/>
      <c r="V470" s="115"/>
      <c r="W470" s="115"/>
      <c r="X470" s="112"/>
    </row>
    <row r="471" spans="1:24" s="159" customFormat="1" ht="12.75">
      <c r="A471" s="121"/>
      <c r="C471" s="160"/>
      <c r="D471" s="112"/>
      <c r="E471" s="112"/>
      <c r="F471" s="134"/>
      <c r="G471" s="135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6"/>
      <c r="T471" s="112"/>
      <c r="U471" s="138"/>
      <c r="V471" s="115"/>
      <c r="W471" s="115"/>
      <c r="X471" s="112"/>
    </row>
    <row r="472" spans="1:24" s="159" customFormat="1" ht="12.75">
      <c r="A472" s="121"/>
      <c r="C472" s="160"/>
      <c r="D472" s="112"/>
      <c r="E472" s="112"/>
      <c r="F472" s="134"/>
      <c r="G472" s="135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6"/>
      <c r="T472" s="112"/>
      <c r="U472" s="138"/>
      <c r="V472" s="115"/>
      <c r="W472" s="115"/>
      <c r="X472" s="112"/>
    </row>
    <row r="473" spans="1:24" s="159" customFormat="1" ht="12.75">
      <c r="A473" s="121"/>
      <c r="C473" s="160"/>
      <c r="D473" s="112"/>
      <c r="E473" s="112"/>
      <c r="F473" s="134"/>
      <c r="G473" s="135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6"/>
      <c r="T473" s="112"/>
      <c r="U473" s="138"/>
      <c r="V473" s="115"/>
      <c r="W473" s="115"/>
      <c r="X473" s="112"/>
    </row>
    <row r="474" spans="1:24" s="159" customFormat="1" ht="12.75">
      <c r="A474" s="121"/>
      <c r="C474" s="160"/>
      <c r="D474" s="112"/>
      <c r="E474" s="112"/>
      <c r="F474" s="134"/>
      <c r="G474" s="135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6"/>
      <c r="T474" s="112"/>
      <c r="U474" s="138"/>
      <c r="V474" s="115"/>
      <c r="W474" s="115"/>
      <c r="X474" s="112"/>
    </row>
    <row r="475" spans="1:24" s="159" customFormat="1" ht="12.75">
      <c r="A475" s="121"/>
      <c r="C475" s="160"/>
      <c r="D475" s="112"/>
      <c r="E475" s="112"/>
      <c r="F475" s="134"/>
      <c r="G475" s="135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6"/>
      <c r="T475" s="112"/>
      <c r="U475" s="138"/>
      <c r="V475" s="115"/>
      <c r="W475" s="115"/>
      <c r="X475" s="112"/>
    </row>
    <row r="476" spans="1:24" s="159" customFormat="1" ht="12.75">
      <c r="A476" s="121"/>
      <c r="C476" s="160"/>
      <c r="D476" s="112"/>
      <c r="E476" s="112"/>
      <c r="F476" s="134"/>
      <c r="G476" s="135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6"/>
      <c r="T476" s="112"/>
      <c r="U476" s="138"/>
      <c r="V476" s="115"/>
      <c r="W476" s="115"/>
      <c r="X476" s="112"/>
    </row>
    <row r="477" spans="1:24" s="159" customFormat="1" ht="12.75">
      <c r="A477" s="121"/>
      <c r="C477" s="160"/>
      <c r="D477" s="112"/>
      <c r="E477" s="112"/>
      <c r="F477" s="134"/>
      <c r="G477" s="135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6"/>
      <c r="T477" s="112"/>
      <c r="U477" s="138"/>
      <c r="V477" s="115"/>
      <c r="W477" s="115"/>
      <c r="X477" s="112"/>
    </row>
    <row r="478" spans="1:24" s="159" customFormat="1" ht="12.75">
      <c r="A478" s="121"/>
      <c r="C478" s="160"/>
      <c r="D478" s="112"/>
      <c r="E478" s="112"/>
      <c r="F478" s="134"/>
      <c r="G478" s="135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6"/>
      <c r="T478" s="112"/>
      <c r="U478" s="138"/>
      <c r="V478" s="115"/>
      <c r="W478" s="115"/>
      <c r="X478" s="112"/>
    </row>
    <row r="479" spans="1:24" s="159" customFormat="1" ht="12.75">
      <c r="A479" s="121"/>
      <c r="C479" s="160"/>
      <c r="D479" s="112"/>
      <c r="E479" s="112"/>
      <c r="F479" s="134"/>
      <c r="G479" s="135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6"/>
      <c r="T479" s="112"/>
      <c r="U479" s="138"/>
      <c r="V479" s="115"/>
      <c r="W479" s="115"/>
      <c r="X479" s="112"/>
    </row>
    <row r="480" spans="1:24" s="159" customFormat="1" ht="12.75">
      <c r="A480" s="121"/>
      <c r="C480" s="160"/>
      <c r="D480" s="112"/>
      <c r="E480" s="112"/>
      <c r="F480" s="134"/>
      <c r="G480" s="135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6"/>
      <c r="T480" s="112"/>
      <c r="U480" s="138"/>
      <c r="V480" s="115"/>
      <c r="W480" s="115"/>
      <c r="X480" s="112"/>
    </row>
    <row r="481" spans="1:24" s="159" customFormat="1" ht="12.75">
      <c r="A481" s="121"/>
      <c r="C481" s="160"/>
      <c r="D481" s="112"/>
      <c r="E481" s="112"/>
      <c r="F481" s="134"/>
      <c r="G481" s="135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6"/>
      <c r="T481" s="112"/>
      <c r="U481" s="138"/>
      <c r="V481" s="115"/>
      <c r="W481" s="115"/>
      <c r="X481" s="112"/>
    </row>
    <row r="482" spans="1:24" s="159" customFormat="1" ht="12.75">
      <c r="A482" s="121"/>
      <c r="C482" s="160"/>
      <c r="D482" s="112"/>
      <c r="E482" s="112"/>
      <c r="F482" s="134"/>
      <c r="G482" s="135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6"/>
      <c r="T482" s="112"/>
      <c r="U482" s="138"/>
      <c r="V482" s="115"/>
      <c r="W482" s="115"/>
      <c r="X482" s="112"/>
    </row>
    <row r="483" spans="1:24" s="159" customFormat="1" ht="12.75">
      <c r="A483" s="121"/>
      <c r="C483" s="160"/>
      <c r="D483" s="112"/>
      <c r="E483" s="112"/>
      <c r="F483" s="134"/>
      <c r="G483" s="135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6"/>
      <c r="T483" s="112"/>
      <c r="U483" s="138"/>
      <c r="V483" s="115"/>
      <c r="W483" s="115"/>
      <c r="X483" s="112"/>
    </row>
    <row r="484" spans="1:24" s="159" customFormat="1" ht="12.75">
      <c r="A484" s="121"/>
      <c r="C484" s="160"/>
      <c r="D484" s="112"/>
      <c r="E484" s="112"/>
      <c r="F484" s="134"/>
      <c r="G484" s="135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6"/>
      <c r="T484" s="112"/>
      <c r="U484" s="138"/>
      <c r="V484" s="115"/>
      <c r="W484" s="115"/>
      <c r="X484" s="112"/>
    </row>
    <row r="485" spans="1:24" s="159" customFormat="1" ht="12.75">
      <c r="A485" s="121"/>
      <c r="C485" s="160"/>
      <c r="D485" s="112"/>
      <c r="E485" s="112"/>
      <c r="F485" s="134"/>
      <c r="G485" s="135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6"/>
      <c r="T485" s="112"/>
      <c r="U485" s="138"/>
      <c r="V485" s="115"/>
      <c r="W485" s="115"/>
      <c r="X485" s="112"/>
    </row>
    <row r="486" spans="1:24" s="159" customFormat="1" ht="12.75">
      <c r="A486" s="121"/>
      <c r="C486" s="160"/>
      <c r="D486" s="112"/>
      <c r="E486" s="112"/>
      <c r="F486" s="134"/>
      <c r="G486" s="135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6"/>
      <c r="T486" s="112"/>
      <c r="U486" s="138"/>
      <c r="V486" s="115"/>
      <c r="W486" s="115"/>
      <c r="X486" s="112"/>
    </row>
    <row r="487" spans="1:24" s="159" customFormat="1" ht="12.75">
      <c r="A487" s="121"/>
      <c r="C487" s="160"/>
      <c r="D487" s="112"/>
      <c r="E487" s="112"/>
      <c r="F487" s="134"/>
      <c r="G487" s="135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6"/>
      <c r="T487" s="112"/>
      <c r="U487" s="138"/>
      <c r="V487" s="115"/>
      <c r="W487" s="115"/>
      <c r="X487" s="112"/>
    </row>
    <row r="488" spans="1:24" s="159" customFormat="1" ht="12.75">
      <c r="A488" s="121"/>
      <c r="C488" s="160"/>
      <c r="D488" s="112"/>
      <c r="E488" s="112"/>
      <c r="F488" s="134"/>
      <c r="G488" s="135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6"/>
      <c r="T488" s="112"/>
      <c r="U488" s="138"/>
      <c r="V488" s="115"/>
      <c r="W488" s="115"/>
      <c r="X488" s="112"/>
    </row>
    <row r="489" spans="1:24" s="159" customFormat="1" ht="12.75">
      <c r="A489" s="121"/>
      <c r="C489" s="160"/>
      <c r="D489" s="112"/>
      <c r="E489" s="112"/>
      <c r="F489" s="134"/>
      <c r="G489" s="135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6"/>
      <c r="T489" s="112"/>
      <c r="U489" s="138"/>
      <c r="V489" s="115"/>
      <c r="W489" s="115"/>
      <c r="X489" s="112"/>
    </row>
    <row r="490" spans="1:24" s="159" customFormat="1" ht="12.75">
      <c r="A490" s="121"/>
      <c r="C490" s="160"/>
      <c r="D490" s="112"/>
      <c r="E490" s="112"/>
      <c r="F490" s="134"/>
      <c r="G490" s="135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6"/>
      <c r="T490" s="112"/>
      <c r="U490" s="138"/>
      <c r="V490" s="115"/>
      <c r="W490" s="115"/>
      <c r="X490" s="112"/>
    </row>
    <row r="491" spans="1:24" s="159" customFormat="1" ht="12.75">
      <c r="A491" s="121"/>
      <c r="C491" s="160"/>
      <c r="D491" s="112"/>
      <c r="E491" s="112"/>
      <c r="F491" s="134"/>
      <c r="G491" s="135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6"/>
      <c r="T491" s="112"/>
      <c r="U491" s="138"/>
      <c r="V491" s="115"/>
      <c r="W491" s="115"/>
      <c r="X491" s="112"/>
    </row>
    <row r="492" spans="1:24" s="159" customFormat="1" ht="12.75">
      <c r="A492" s="121"/>
      <c r="C492" s="160"/>
      <c r="D492" s="112"/>
      <c r="E492" s="112"/>
      <c r="F492" s="134"/>
      <c r="G492" s="135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6"/>
      <c r="T492" s="112"/>
      <c r="U492" s="138"/>
      <c r="V492" s="115"/>
      <c r="W492" s="115"/>
      <c r="X492" s="112"/>
    </row>
    <row r="493" spans="1:24" s="159" customFormat="1" ht="12.75">
      <c r="A493" s="121"/>
      <c r="C493" s="160"/>
      <c r="D493" s="112"/>
      <c r="E493" s="112"/>
      <c r="F493" s="134"/>
      <c r="G493" s="135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6"/>
      <c r="T493" s="112"/>
      <c r="U493" s="138"/>
      <c r="V493" s="115"/>
      <c r="W493" s="115"/>
      <c r="X493" s="112"/>
    </row>
    <row r="494" spans="1:24" s="159" customFormat="1" ht="12.75">
      <c r="A494" s="121"/>
      <c r="C494" s="160"/>
      <c r="D494" s="112"/>
      <c r="E494" s="112"/>
      <c r="F494" s="134"/>
      <c r="G494" s="135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6"/>
      <c r="T494" s="112"/>
      <c r="U494" s="138"/>
      <c r="V494" s="115"/>
      <c r="W494" s="115"/>
      <c r="X494" s="112"/>
    </row>
    <row r="495" spans="1:24" s="159" customFormat="1" ht="12.75">
      <c r="A495" s="121"/>
      <c r="C495" s="160"/>
      <c r="D495" s="112"/>
      <c r="E495" s="112"/>
      <c r="F495" s="134"/>
      <c r="G495" s="135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6"/>
      <c r="T495" s="112"/>
      <c r="U495" s="138"/>
      <c r="V495" s="115"/>
      <c r="W495" s="115"/>
      <c r="X495" s="112"/>
    </row>
    <row r="496" spans="1:24" s="159" customFormat="1" ht="12.75">
      <c r="A496" s="121"/>
      <c r="C496" s="160"/>
      <c r="D496" s="112"/>
      <c r="E496" s="112"/>
      <c r="F496" s="134"/>
      <c r="G496" s="135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6"/>
      <c r="T496" s="112"/>
      <c r="U496" s="138"/>
      <c r="V496" s="115"/>
      <c r="W496" s="115"/>
      <c r="X496" s="112"/>
    </row>
    <row r="497" spans="1:24" s="159" customFormat="1" ht="12.75">
      <c r="A497" s="121"/>
      <c r="C497" s="160"/>
      <c r="D497" s="112"/>
      <c r="E497" s="112"/>
      <c r="F497" s="134"/>
      <c r="G497" s="135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6"/>
      <c r="T497" s="112"/>
      <c r="U497" s="138"/>
      <c r="V497" s="115"/>
      <c r="W497" s="115"/>
      <c r="X497" s="112"/>
    </row>
    <row r="498" spans="1:24" s="159" customFormat="1" ht="12.75">
      <c r="A498" s="121"/>
      <c r="C498" s="160"/>
      <c r="D498" s="112"/>
      <c r="E498" s="112"/>
      <c r="F498" s="134"/>
      <c r="G498" s="135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6"/>
      <c r="T498" s="112"/>
      <c r="U498" s="138"/>
      <c r="V498" s="115"/>
      <c r="W498" s="115"/>
      <c r="X498" s="112"/>
    </row>
    <row r="499" spans="1:24" s="159" customFormat="1" ht="12.75">
      <c r="A499" s="121"/>
      <c r="C499" s="160"/>
      <c r="D499" s="112"/>
      <c r="E499" s="112"/>
      <c r="F499" s="134"/>
      <c r="G499" s="135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6"/>
      <c r="T499" s="112"/>
      <c r="U499" s="138"/>
      <c r="V499" s="115"/>
      <c r="W499" s="115"/>
      <c r="X499" s="112"/>
    </row>
    <row r="500" spans="1:24" s="159" customFormat="1" ht="12.75">
      <c r="A500" s="121"/>
      <c r="C500" s="160"/>
      <c r="D500" s="112"/>
      <c r="E500" s="112"/>
      <c r="F500" s="134"/>
      <c r="G500" s="135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6"/>
      <c r="T500" s="112"/>
      <c r="U500" s="138"/>
      <c r="V500" s="115"/>
      <c r="W500" s="115"/>
      <c r="X500" s="112"/>
    </row>
    <row r="501" spans="1:24" s="159" customFormat="1" ht="12.75">
      <c r="A501" s="121"/>
      <c r="C501" s="160"/>
      <c r="D501" s="112"/>
      <c r="E501" s="112"/>
      <c r="F501" s="134"/>
      <c r="G501" s="135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6"/>
      <c r="T501" s="112"/>
      <c r="U501" s="138"/>
      <c r="V501" s="115"/>
      <c r="W501" s="115"/>
      <c r="X501" s="112"/>
    </row>
    <row r="502" spans="1:24" s="159" customFormat="1" ht="12.75">
      <c r="A502" s="121"/>
      <c r="C502" s="160"/>
      <c r="D502" s="112"/>
      <c r="E502" s="112"/>
      <c r="F502" s="134"/>
      <c r="G502" s="135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6"/>
      <c r="T502" s="112"/>
      <c r="U502" s="138"/>
      <c r="V502" s="115"/>
      <c r="W502" s="115"/>
      <c r="X502" s="112"/>
    </row>
    <row r="503" spans="1:24" s="159" customFormat="1" ht="12.75">
      <c r="A503" s="121"/>
      <c r="C503" s="160"/>
      <c r="D503" s="112"/>
      <c r="E503" s="112"/>
      <c r="F503" s="134"/>
      <c r="G503" s="135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6"/>
      <c r="T503" s="112"/>
      <c r="U503" s="138"/>
      <c r="V503" s="115"/>
      <c r="W503" s="115"/>
      <c r="X503" s="112"/>
    </row>
    <row r="504" spans="1:24" s="159" customFormat="1" ht="12.75">
      <c r="A504" s="121"/>
      <c r="C504" s="160"/>
      <c r="D504" s="112"/>
      <c r="E504" s="112"/>
      <c r="F504" s="134"/>
      <c r="G504" s="135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6"/>
      <c r="T504" s="112"/>
      <c r="U504" s="138"/>
      <c r="V504" s="115"/>
      <c r="W504" s="115"/>
      <c r="X504" s="112"/>
    </row>
    <row r="505" spans="1:24" s="159" customFormat="1" ht="12.75">
      <c r="A505" s="121"/>
      <c r="C505" s="160"/>
      <c r="D505" s="112"/>
      <c r="E505" s="112"/>
      <c r="F505" s="134"/>
      <c r="G505" s="135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6"/>
      <c r="T505" s="112"/>
      <c r="U505" s="138"/>
      <c r="V505" s="115"/>
      <c r="W505" s="115"/>
      <c r="X505" s="112"/>
    </row>
    <row r="506" spans="1:24" s="159" customFormat="1" ht="12.75">
      <c r="A506" s="121"/>
      <c r="C506" s="160"/>
      <c r="D506" s="112"/>
      <c r="E506" s="112"/>
      <c r="F506" s="134"/>
      <c r="G506" s="135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6"/>
      <c r="T506" s="112"/>
      <c r="U506" s="138"/>
      <c r="V506" s="115"/>
      <c r="W506" s="115"/>
      <c r="X506" s="112"/>
    </row>
    <row r="507" spans="1:24" s="159" customFormat="1" ht="12.75">
      <c r="A507" s="121"/>
      <c r="C507" s="160"/>
      <c r="D507" s="112"/>
      <c r="E507" s="112"/>
      <c r="F507" s="134"/>
      <c r="G507" s="135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6"/>
      <c r="T507" s="112"/>
      <c r="U507" s="138"/>
      <c r="V507" s="115"/>
      <c r="W507" s="115"/>
      <c r="X507" s="112"/>
    </row>
    <row r="508" spans="1:24" s="159" customFormat="1" ht="12.75">
      <c r="A508" s="121"/>
      <c r="C508" s="160"/>
      <c r="D508" s="112"/>
      <c r="E508" s="112"/>
      <c r="F508" s="134"/>
      <c r="G508" s="135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6"/>
      <c r="T508" s="112"/>
      <c r="U508" s="138"/>
      <c r="V508" s="115"/>
      <c r="W508" s="115"/>
      <c r="X508" s="112"/>
    </row>
    <row r="509" spans="1:24" s="159" customFormat="1" ht="12.75">
      <c r="A509" s="121"/>
      <c r="C509" s="160"/>
      <c r="D509" s="112"/>
      <c r="E509" s="112"/>
      <c r="F509" s="134"/>
      <c r="G509" s="135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6"/>
      <c r="T509" s="112"/>
      <c r="U509" s="138"/>
      <c r="V509" s="115"/>
      <c r="W509" s="115"/>
      <c r="X509" s="112"/>
    </row>
    <row r="510" spans="1:24" s="159" customFormat="1" ht="12.75">
      <c r="A510" s="121"/>
      <c r="C510" s="160"/>
      <c r="D510" s="112"/>
      <c r="E510" s="112"/>
      <c r="F510" s="134"/>
      <c r="G510" s="135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6"/>
      <c r="T510" s="112"/>
      <c r="U510" s="138"/>
      <c r="V510" s="115"/>
      <c r="W510" s="115"/>
      <c r="X510" s="112"/>
    </row>
    <row r="511" spans="1:24" s="159" customFormat="1" ht="12.75">
      <c r="A511" s="121"/>
      <c r="C511" s="160"/>
      <c r="D511" s="112"/>
      <c r="E511" s="112"/>
      <c r="F511" s="134"/>
      <c r="G511" s="135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6"/>
      <c r="T511" s="112"/>
      <c r="U511" s="138"/>
      <c r="V511" s="115"/>
      <c r="W511" s="115"/>
      <c r="X511" s="112"/>
    </row>
    <row r="512" spans="1:24" s="159" customFormat="1" ht="12.75">
      <c r="A512" s="121"/>
      <c r="C512" s="160"/>
      <c r="D512" s="112"/>
      <c r="E512" s="112"/>
      <c r="F512" s="134"/>
      <c r="G512" s="135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6"/>
      <c r="T512" s="112"/>
      <c r="U512" s="138"/>
      <c r="V512" s="115"/>
      <c r="W512" s="115"/>
      <c r="X512" s="112"/>
    </row>
    <row r="513" spans="1:24" s="159" customFormat="1" ht="12.75">
      <c r="A513" s="121"/>
      <c r="C513" s="160"/>
      <c r="D513" s="112"/>
      <c r="E513" s="112"/>
      <c r="F513" s="134"/>
      <c r="G513" s="135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6"/>
      <c r="T513" s="112"/>
      <c r="U513" s="138"/>
      <c r="V513" s="115"/>
      <c r="W513" s="115"/>
      <c r="X513" s="112"/>
    </row>
    <row r="514" spans="1:24" s="159" customFormat="1" ht="12.75">
      <c r="A514" s="121"/>
      <c r="C514" s="160"/>
      <c r="D514" s="112"/>
      <c r="E514" s="112"/>
      <c r="F514" s="134"/>
      <c r="G514" s="135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6"/>
      <c r="T514" s="112"/>
      <c r="U514" s="138"/>
      <c r="V514" s="115"/>
      <c r="W514" s="115"/>
      <c r="X514" s="112"/>
    </row>
    <row r="515" spans="1:24" s="159" customFormat="1" ht="12.75">
      <c r="A515" s="121"/>
      <c r="C515" s="160"/>
      <c r="D515" s="112"/>
      <c r="E515" s="112"/>
      <c r="F515" s="134"/>
      <c r="G515" s="135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6"/>
      <c r="T515" s="112"/>
      <c r="U515" s="138"/>
      <c r="V515" s="115"/>
      <c r="W515" s="115"/>
      <c r="X515" s="112"/>
    </row>
    <row r="516" spans="1:24" s="159" customFormat="1" ht="12.75">
      <c r="A516" s="121"/>
      <c r="C516" s="160"/>
      <c r="D516" s="112"/>
      <c r="E516" s="112"/>
      <c r="F516" s="134"/>
      <c r="G516" s="135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6"/>
      <c r="T516" s="112"/>
      <c r="U516" s="138"/>
      <c r="V516" s="115"/>
      <c r="W516" s="115"/>
      <c r="X516" s="112"/>
    </row>
    <row r="517" spans="1:24" s="159" customFormat="1" ht="12.75">
      <c r="A517" s="121"/>
      <c r="C517" s="160"/>
      <c r="D517" s="112"/>
      <c r="E517" s="112"/>
      <c r="F517" s="134"/>
      <c r="G517" s="135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6"/>
      <c r="T517" s="112"/>
      <c r="U517" s="138"/>
      <c r="V517" s="115"/>
      <c r="W517" s="115"/>
      <c r="X517" s="112"/>
    </row>
    <row r="518" spans="1:24" s="159" customFormat="1" ht="12.75">
      <c r="A518" s="121"/>
      <c r="C518" s="160"/>
      <c r="D518" s="112"/>
      <c r="E518" s="112"/>
      <c r="F518" s="134"/>
      <c r="G518" s="135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6"/>
      <c r="T518" s="112"/>
      <c r="U518" s="138"/>
      <c r="V518" s="115"/>
      <c r="W518" s="115"/>
      <c r="X518" s="112"/>
    </row>
    <row r="519" spans="1:24" s="159" customFormat="1" ht="12.75">
      <c r="A519" s="121"/>
      <c r="C519" s="160"/>
      <c r="D519" s="112"/>
      <c r="E519" s="112"/>
      <c r="F519" s="134"/>
      <c r="G519" s="135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6"/>
      <c r="T519" s="112"/>
      <c r="U519" s="138"/>
      <c r="V519" s="115"/>
      <c r="W519" s="115"/>
      <c r="X519" s="112"/>
    </row>
    <row r="520" spans="1:24" s="159" customFormat="1" ht="12.75">
      <c r="A520" s="121"/>
      <c r="C520" s="160"/>
      <c r="D520" s="112"/>
      <c r="E520" s="112"/>
      <c r="F520" s="134"/>
      <c r="G520" s="135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6"/>
      <c r="T520" s="112"/>
      <c r="U520" s="138"/>
      <c r="V520" s="115"/>
      <c r="W520" s="115"/>
      <c r="X520" s="112"/>
    </row>
    <row r="521" spans="1:24" s="159" customFormat="1" ht="12.75">
      <c r="A521" s="121"/>
      <c r="C521" s="160"/>
      <c r="D521" s="112"/>
      <c r="E521" s="112"/>
      <c r="F521" s="134"/>
      <c r="G521" s="135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6"/>
      <c r="T521" s="112"/>
      <c r="U521" s="138"/>
      <c r="V521" s="115"/>
      <c r="W521" s="115"/>
      <c r="X521" s="112"/>
    </row>
    <row r="522" spans="1:24" s="159" customFormat="1" ht="12.75">
      <c r="A522" s="121"/>
      <c r="C522" s="160"/>
      <c r="D522" s="112"/>
      <c r="E522" s="112"/>
      <c r="F522" s="134"/>
      <c r="G522" s="135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6"/>
      <c r="T522" s="112"/>
      <c r="U522" s="138"/>
      <c r="V522" s="115"/>
      <c r="W522" s="115"/>
      <c r="X522" s="112"/>
    </row>
    <row r="523" spans="1:24" s="159" customFormat="1" ht="12.75">
      <c r="A523" s="121"/>
      <c r="C523" s="160"/>
      <c r="D523" s="112"/>
      <c r="E523" s="112"/>
      <c r="F523" s="134"/>
      <c r="G523" s="135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6"/>
      <c r="T523" s="112"/>
      <c r="U523" s="138"/>
      <c r="V523" s="115"/>
      <c r="W523" s="115"/>
      <c r="X523" s="112"/>
    </row>
    <row r="524" spans="1:24" s="159" customFormat="1" ht="12.75">
      <c r="A524" s="121"/>
      <c r="C524" s="160"/>
      <c r="D524" s="112"/>
      <c r="E524" s="112"/>
      <c r="F524" s="134"/>
      <c r="G524" s="135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6"/>
      <c r="T524" s="112"/>
      <c r="U524" s="138"/>
      <c r="V524" s="115"/>
      <c r="W524" s="115"/>
      <c r="X524" s="112"/>
    </row>
    <row r="525" spans="1:24" s="159" customFormat="1" ht="12.75">
      <c r="A525" s="121"/>
      <c r="C525" s="160"/>
      <c r="D525" s="112"/>
      <c r="E525" s="112"/>
      <c r="F525" s="134"/>
      <c r="G525" s="135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6"/>
      <c r="T525" s="112"/>
      <c r="U525" s="138"/>
      <c r="V525" s="115"/>
      <c r="W525" s="115"/>
      <c r="X525" s="112"/>
    </row>
    <row r="526" spans="1:24" s="159" customFormat="1" ht="12.75">
      <c r="A526" s="121"/>
      <c r="C526" s="160"/>
      <c r="D526" s="112"/>
      <c r="E526" s="112"/>
      <c r="F526" s="134"/>
      <c r="G526" s="135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6"/>
      <c r="T526" s="112"/>
      <c r="U526" s="138"/>
      <c r="V526" s="115"/>
      <c r="W526" s="115"/>
      <c r="X526" s="112"/>
    </row>
    <row r="527" spans="1:24" s="159" customFormat="1" ht="12.75">
      <c r="A527" s="121"/>
      <c r="C527" s="160"/>
      <c r="D527" s="112"/>
      <c r="E527" s="112"/>
      <c r="F527" s="134"/>
      <c r="G527" s="135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6"/>
      <c r="T527" s="112"/>
      <c r="U527" s="138"/>
      <c r="V527" s="115"/>
      <c r="W527" s="115"/>
      <c r="X527" s="112"/>
    </row>
    <row r="528" spans="1:24" s="159" customFormat="1" ht="12.75">
      <c r="A528" s="121"/>
      <c r="C528" s="160"/>
      <c r="D528" s="112"/>
      <c r="E528" s="112"/>
      <c r="F528" s="134"/>
      <c r="G528" s="135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6"/>
      <c r="T528" s="112"/>
      <c r="U528" s="138"/>
      <c r="V528" s="115"/>
      <c r="W528" s="115"/>
      <c r="X528" s="112"/>
    </row>
    <row r="529" spans="1:24" s="159" customFormat="1" ht="12.75">
      <c r="A529" s="121"/>
      <c r="C529" s="160"/>
      <c r="D529" s="112"/>
      <c r="E529" s="112"/>
      <c r="F529" s="134"/>
      <c r="G529" s="135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6"/>
      <c r="T529" s="112"/>
      <c r="U529" s="138"/>
      <c r="V529" s="115"/>
      <c r="W529" s="115"/>
      <c r="X529" s="112"/>
    </row>
    <row r="530" spans="1:24" s="159" customFormat="1" ht="12.75">
      <c r="A530" s="121"/>
      <c r="C530" s="160"/>
      <c r="D530" s="112"/>
      <c r="E530" s="112"/>
      <c r="F530" s="134"/>
      <c r="G530" s="135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6"/>
      <c r="T530" s="112"/>
      <c r="U530" s="138"/>
      <c r="V530" s="115"/>
      <c r="W530" s="115"/>
      <c r="X530" s="112"/>
    </row>
    <row r="531" spans="1:24" s="159" customFormat="1" ht="12.75">
      <c r="A531" s="121"/>
      <c r="C531" s="160"/>
      <c r="D531" s="112"/>
      <c r="E531" s="112"/>
      <c r="F531" s="134"/>
      <c r="G531" s="135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6"/>
      <c r="T531" s="112"/>
      <c r="U531" s="138"/>
      <c r="V531" s="115"/>
      <c r="W531" s="115"/>
      <c r="X531" s="112"/>
    </row>
    <row r="532" spans="1:24" s="159" customFormat="1" ht="12.75">
      <c r="A532" s="121"/>
      <c r="C532" s="160"/>
      <c r="D532" s="112"/>
      <c r="E532" s="112"/>
      <c r="F532" s="134"/>
      <c r="G532" s="135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6"/>
      <c r="T532" s="112"/>
      <c r="U532" s="138"/>
      <c r="V532" s="115"/>
      <c r="W532" s="115"/>
      <c r="X532" s="112"/>
    </row>
    <row r="533" spans="1:24" s="159" customFormat="1" ht="12.75">
      <c r="A533" s="121"/>
      <c r="C533" s="160"/>
      <c r="D533" s="112"/>
      <c r="E533" s="112"/>
      <c r="F533" s="134"/>
      <c r="G533" s="135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6"/>
      <c r="T533" s="112"/>
      <c r="U533" s="138"/>
      <c r="V533" s="115"/>
      <c r="W533" s="115"/>
      <c r="X533" s="112"/>
    </row>
    <row r="534" spans="1:24" s="159" customFormat="1" ht="12.75">
      <c r="A534" s="121"/>
      <c r="C534" s="160"/>
      <c r="D534" s="112"/>
      <c r="E534" s="112"/>
      <c r="F534" s="134"/>
      <c r="G534" s="135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6"/>
      <c r="T534" s="112"/>
      <c r="U534" s="138"/>
      <c r="V534" s="115"/>
      <c r="W534" s="115"/>
      <c r="X534" s="112"/>
    </row>
    <row r="535" spans="1:24" s="159" customFormat="1" ht="12.75">
      <c r="A535" s="121"/>
      <c r="C535" s="160"/>
      <c r="D535" s="112"/>
      <c r="E535" s="112"/>
      <c r="F535" s="134"/>
      <c r="G535" s="135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6"/>
      <c r="T535" s="112"/>
      <c r="U535" s="138"/>
      <c r="V535" s="115"/>
      <c r="W535" s="115"/>
      <c r="X535" s="112"/>
    </row>
    <row r="536" spans="1:24" s="159" customFormat="1" ht="12.75">
      <c r="A536" s="121"/>
      <c r="C536" s="160"/>
      <c r="D536" s="112"/>
      <c r="E536" s="112"/>
      <c r="F536" s="134"/>
      <c r="G536" s="135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6"/>
      <c r="T536" s="112"/>
      <c r="U536" s="138"/>
      <c r="V536" s="115"/>
      <c r="W536" s="115"/>
      <c r="X536" s="112"/>
    </row>
    <row r="537" spans="1:24" s="159" customFormat="1" ht="12.75">
      <c r="A537" s="121"/>
      <c r="C537" s="160"/>
      <c r="D537" s="112"/>
      <c r="E537" s="112"/>
      <c r="F537" s="134"/>
      <c r="G537" s="135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6"/>
      <c r="T537" s="112"/>
      <c r="U537" s="138"/>
      <c r="V537" s="115"/>
      <c r="W537" s="115"/>
      <c r="X537" s="112"/>
    </row>
    <row r="538" spans="1:24" s="159" customFormat="1" ht="12.75">
      <c r="A538" s="121"/>
      <c r="C538" s="160"/>
      <c r="D538" s="112"/>
      <c r="E538" s="112"/>
      <c r="F538" s="134"/>
      <c r="G538" s="135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6"/>
      <c r="T538" s="112"/>
      <c r="U538" s="138"/>
      <c r="V538" s="115"/>
      <c r="W538" s="115"/>
      <c r="X538" s="112"/>
    </row>
    <row r="539" spans="1:24" s="159" customFormat="1" ht="12.75">
      <c r="A539" s="121"/>
      <c r="C539" s="160"/>
      <c r="D539" s="112"/>
      <c r="E539" s="112"/>
      <c r="F539" s="134"/>
      <c r="G539" s="135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6"/>
      <c r="T539" s="112"/>
      <c r="U539" s="138"/>
      <c r="V539" s="115"/>
      <c r="W539" s="115"/>
      <c r="X539" s="112"/>
    </row>
    <row r="540" spans="1:24" s="159" customFormat="1" ht="12.75">
      <c r="A540" s="121"/>
      <c r="C540" s="160"/>
      <c r="D540" s="112"/>
      <c r="E540" s="112"/>
      <c r="F540" s="134"/>
      <c r="G540" s="135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6"/>
      <c r="T540" s="112"/>
      <c r="U540" s="138"/>
      <c r="V540" s="115"/>
      <c r="W540" s="115"/>
      <c r="X540" s="112"/>
    </row>
    <row r="541" spans="1:24" s="159" customFormat="1" ht="12.75">
      <c r="A541" s="121"/>
      <c r="C541" s="160"/>
      <c r="D541" s="112"/>
      <c r="E541" s="112"/>
      <c r="F541" s="134"/>
      <c r="G541" s="135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6"/>
      <c r="T541" s="112"/>
      <c r="U541" s="138"/>
      <c r="V541" s="115"/>
      <c r="W541" s="115"/>
      <c r="X541" s="112"/>
    </row>
    <row r="542" spans="1:24" s="159" customFormat="1" ht="12.75">
      <c r="A542" s="121"/>
      <c r="C542" s="160"/>
      <c r="D542" s="112"/>
      <c r="E542" s="112"/>
      <c r="F542" s="134"/>
      <c r="G542" s="135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6"/>
      <c r="T542" s="112"/>
      <c r="U542" s="138"/>
      <c r="V542" s="115"/>
      <c r="W542" s="115"/>
      <c r="X542" s="112"/>
    </row>
    <row r="543" spans="1:24" s="159" customFormat="1" ht="12.75">
      <c r="A543" s="121"/>
      <c r="C543" s="160"/>
      <c r="D543" s="112"/>
      <c r="E543" s="112"/>
      <c r="F543" s="134"/>
      <c r="G543" s="135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6"/>
      <c r="T543" s="112"/>
      <c r="U543" s="138"/>
      <c r="V543" s="115"/>
      <c r="W543" s="115"/>
      <c r="X543" s="112"/>
    </row>
    <row r="544" spans="1:24" s="159" customFormat="1" ht="12.75">
      <c r="A544" s="121"/>
      <c r="C544" s="160"/>
      <c r="D544" s="112"/>
      <c r="E544" s="112"/>
      <c r="F544" s="134"/>
      <c r="G544" s="135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6"/>
      <c r="T544" s="112"/>
      <c r="U544" s="138"/>
      <c r="V544" s="115"/>
      <c r="W544" s="115"/>
      <c r="X544" s="112"/>
    </row>
    <row r="545" spans="1:24" s="159" customFormat="1" ht="12.75">
      <c r="A545" s="121"/>
      <c r="C545" s="160"/>
      <c r="D545" s="112"/>
      <c r="E545" s="112"/>
      <c r="F545" s="134"/>
      <c r="G545" s="135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6"/>
      <c r="T545" s="112"/>
      <c r="U545" s="138"/>
      <c r="V545" s="115"/>
      <c r="W545" s="115"/>
      <c r="X545" s="112"/>
    </row>
    <row r="546" spans="1:24" s="159" customFormat="1" ht="12.75">
      <c r="A546" s="121"/>
      <c r="C546" s="160"/>
      <c r="D546" s="112"/>
      <c r="E546" s="112"/>
      <c r="F546" s="134"/>
      <c r="G546" s="135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6"/>
      <c r="T546" s="112"/>
      <c r="U546" s="138"/>
      <c r="V546" s="115"/>
      <c r="W546" s="115"/>
      <c r="X546" s="112"/>
    </row>
    <row r="547" spans="1:24" s="159" customFormat="1" ht="12.75">
      <c r="A547" s="121"/>
      <c r="C547" s="160"/>
      <c r="D547" s="112"/>
      <c r="E547" s="112"/>
      <c r="F547" s="134"/>
      <c r="G547" s="135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6"/>
      <c r="T547" s="112"/>
      <c r="U547" s="138"/>
      <c r="V547" s="115"/>
      <c r="W547" s="115"/>
      <c r="X547" s="112"/>
    </row>
    <row r="548" spans="1:24" s="159" customFormat="1" ht="12.75">
      <c r="A548" s="121"/>
      <c r="C548" s="160"/>
      <c r="D548" s="112"/>
      <c r="E548" s="112"/>
      <c r="F548" s="134"/>
      <c r="G548" s="135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6"/>
      <c r="T548" s="112"/>
      <c r="U548" s="138"/>
      <c r="V548" s="115"/>
      <c r="W548" s="115"/>
      <c r="X548" s="112"/>
    </row>
    <row r="549" spans="1:24" s="159" customFormat="1" ht="12.75">
      <c r="A549" s="121"/>
      <c r="C549" s="160"/>
      <c r="D549" s="112"/>
      <c r="E549" s="112"/>
      <c r="F549" s="134"/>
      <c r="G549" s="135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6"/>
      <c r="T549" s="112"/>
      <c r="U549" s="138"/>
      <c r="V549" s="115"/>
      <c r="W549" s="115"/>
      <c r="X549" s="112"/>
    </row>
    <row r="550" spans="1:24" s="159" customFormat="1" ht="12.75">
      <c r="A550" s="121"/>
      <c r="C550" s="160"/>
      <c r="D550" s="112"/>
      <c r="E550" s="112"/>
      <c r="F550" s="134"/>
      <c r="G550" s="135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6"/>
      <c r="T550" s="112"/>
      <c r="U550" s="138"/>
      <c r="V550" s="115"/>
      <c r="W550" s="115"/>
      <c r="X550" s="112"/>
    </row>
    <row r="551" spans="1:24" s="159" customFormat="1" ht="12.75">
      <c r="A551" s="121"/>
      <c r="C551" s="160"/>
      <c r="D551" s="112"/>
      <c r="E551" s="112"/>
      <c r="F551" s="134"/>
      <c r="G551" s="135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6"/>
      <c r="T551" s="112"/>
      <c r="U551" s="138"/>
      <c r="V551" s="115"/>
      <c r="W551" s="115"/>
      <c r="X551" s="112"/>
    </row>
    <row r="552" spans="1:24" s="159" customFormat="1" ht="12.75">
      <c r="A552" s="121"/>
      <c r="C552" s="160"/>
      <c r="D552" s="112"/>
      <c r="E552" s="112"/>
      <c r="F552" s="134"/>
      <c r="G552" s="135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6"/>
      <c r="T552" s="112"/>
      <c r="U552" s="138"/>
      <c r="V552" s="115"/>
      <c r="W552" s="115"/>
      <c r="X552" s="112"/>
    </row>
    <row r="553" spans="1:24" s="159" customFormat="1" ht="12.75">
      <c r="A553" s="121"/>
      <c r="C553" s="160"/>
      <c r="D553" s="112"/>
      <c r="E553" s="112"/>
      <c r="F553" s="134"/>
      <c r="G553" s="135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6"/>
      <c r="T553" s="112"/>
      <c r="U553" s="138"/>
      <c r="V553" s="115"/>
      <c r="W553" s="115"/>
      <c r="X553" s="112"/>
    </row>
    <row r="554" spans="1:24" s="159" customFormat="1" ht="12.75">
      <c r="A554" s="121"/>
      <c r="C554" s="160"/>
      <c r="D554" s="112"/>
      <c r="E554" s="112"/>
      <c r="F554" s="134"/>
      <c r="G554" s="135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6"/>
      <c r="T554" s="112"/>
      <c r="U554" s="138"/>
      <c r="V554" s="115"/>
      <c r="W554" s="115"/>
      <c r="X554" s="112"/>
    </row>
    <row r="555" spans="1:24" s="159" customFormat="1" ht="12.75">
      <c r="A555" s="121"/>
      <c r="C555" s="160"/>
      <c r="D555" s="112"/>
      <c r="E555" s="112"/>
      <c r="F555" s="134"/>
      <c r="G555" s="135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6"/>
      <c r="T555" s="112"/>
      <c r="U555" s="138"/>
      <c r="V555" s="115"/>
      <c r="W555" s="115"/>
      <c r="X555" s="112"/>
    </row>
    <row r="556" spans="1:24" s="159" customFormat="1" ht="12.75">
      <c r="A556" s="121"/>
      <c r="C556" s="160"/>
      <c r="D556" s="112"/>
      <c r="E556" s="112"/>
      <c r="F556" s="134"/>
      <c r="G556" s="135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6"/>
      <c r="T556" s="112"/>
      <c r="U556" s="138"/>
      <c r="V556" s="115"/>
      <c r="W556" s="115"/>
      <c r="X556" s="112"/>
    </row>
    <row r="557" spans="1:24" s="159" customFormat="1" ht="12.75">
      <c r="A557" s="121"/>
      <c r="C557" s="160"/>
      <c r="D557" s="112"/>
      <c r="E557" s="112"/>
      <c r="F557" s="134"/>
      <c r="G557" s="135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6"/>
      <c r="T557" s="112"/>
      <c r="U557" s="138"/>
      <c r="V557" s="115"/>
      <c r="W557" s="115"/>
      <c r="X557" s="112"/>
    </row>
    <row r="558" spans="1:24" s="159" customFormat="1" ht="12.75">
      <c r="A558" s="121"/>
      <c r="C558" s="160"/>
      <c r="D558" s="112"/>
      <c r="E558" s="112"/>
      <c r="F558" s="134"/>
      <c r="G558" s="135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6"/>
      <c r="T558" s="112"/>
      <c r="U558" s="138"/>
      <c r="V558" s="115"/>
      <c r="W558" s="115"/>
      <c r="X558" s="112"/>
    </row>
    <row r="559" spans="1:24" s="159" customFormat="1" ht="12.75">
      <c r="A559" s="121"/>
      <c r="C559" s="160"/>
      <c r="D559" s="112"/>
      <c r="E559" s="112"/>
      <c r="F559" s="134"/>
      <c r="G559" s="135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6"/>
      <c r="T559" s="112"/>
      <c r="U559" s="138"/>
      <c r="V559" s="115"/>
      <c r="W559" s="115"/>
      <c r="X559" s="112"/>
    </row>
    <row r="560" spans="1:24" s="159" customFormat="1" ht="12.75">
      <c r="A560" s="121"/>
      <c r="C560" s="160"/>
      <c r="D560" s="112"/>
      <c r="E560" s="112"/>
      <c r="F560" s="134"/>
      <c r="G560" s="135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6"/>
      <c r="T560" s="112"/>
      <c r="U560" s="138"/>
      <c r="V560" s="115"/>
      <c r="W560" s="115"/>
      <c r="X560" s="112"/>
    </row>
    <row r="561" spans="1:24" s="159" customFormat="1" ht="12.75">
      <c r="A561" s="121"/>
      <c r="C561" s="160"/>
      <c r="D561" s="112"/>
      <c r="E561" s="112"/>
      <c r="F561" s="134"/>
      <c r="G561" s="135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6"/>
      <c r="T561" s="112"/>
      <c r="U561" s="138"/>
      <c r="V561" s="115"/>
      <c r="W561" s="115"/>
      <c r="X561" s="112"/>
    </row>
    <row r="562" spans="1:24" s="159" customFormat="1" ht="12.75">
      <c r="A562" s="121"/>
      <c r="C562" s="160"/>
      <c r="D562" s="112"/>
      <c r="E562" s="112"/>
      <c r="F562" s="134"/>
      <c r="G562" s="135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6"/>
      <c r="T562" s="112"/>
      <c r="U562" s="138"/>
      <c r="V562" s="115"/>
      <c r="W562" s="115"/>
      <c r="X562" s="112"/>
    </row>
    <row r="563" spans="1:24" s="159" customFormat="1" ht="12.75">
      <c r="A563" s="121"/>
      <c r="C563" s="160"/>
      <c r="D563" s="112"/>
      <c r="E563" s="112"/>
      <c r="F563" s="134"/>
      <c r="G563" s="135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6"/>
      <c r="T563" s="112"/>
      <c r="U563" s="138"/>
      <c r="V563" s="115"/>
      <c r="W563" s="115"/>
      <c r="X563" s="112"/>
    </row>
    <row r="564" spans="1:24" s="159" customFormat="1" ht="12.75">
      <c r="A564" s="121"/>
      <c r="C564" s="160"/>
      <c r="D564" s="112"/>
      <c r="E564" s="112"/>
      <c r="F564" s="134"/>
      <c r="G564" s="135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6"/>
      <c r="T564" s="112"/>
      <c r="U564" s="138"/>
      <c r="V564" s="115"/>
      <c r="W564" s="115"/>
      <c r="X564" s="112"/>
    </row>
    <row r="565" spans="1:24" s="159" customFormat="1" ht="12.75">
      <c r="A565" s="121"/>
      <c r="C565" s="160"/>
      <c r="D565" s="112"/>
      <c r="E565" s="112"/>
      <c r="F565" s="134"/>
      <c r="G565" s="135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6"/>
      <c r="T565" s="112"/>
      <c r="U565" s="138"/>
      <c r="V565" s="115"/>
      <c r="W565" s="115"/>
      <c r="X565" s="112"/>
    </row>
    <row r="566" spans="1:24" s="159" customFormat="1" ht="12.75">
      <c r="A566" s="121"/>
      <c r="C566" s="160"/>
      <c r="D566" s="112"/>
      <c r="E566" s="112"/>
      <c r="F566" s="134"/>
      <c r="G566" s="135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6"/>
      <c r="T566" s="112"/>
      <c r="U566" s="138"/>
      <c r="V566" s="115"/>
      <c r="W566" s="115"/>
      <c r="X566" s="112"/>
    </row>
    <row r="567" spans="1:24" s="159" customFormat="1" ht="12.75">
      <c r="A567" s="121"/>
      <c r="C567" s="160"/>
      <c r="D567" s="112"/>
      <c r="E567" s="112"/>
      <c r="F567" s="134"/>
      <c r="G567" s="135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6"/>
      <c r="T567" s="112"/>
      <c r="U567" s="138"/>
      <c r="V567" s="115"/>
      <c r="W567" s="115"/>
      <c r="X567" s="112"/>
    </row>
    <row r="568" spans="1:24" s="159" customFormat="1" ht="12.75">
      <c r="A568" s="121"/>
      <c r="C568" s="160"/>
      <c r="D568" s="112"/>
      <c r="E568" s="112"/>
      <c r="F568" s="134"/>
      <c r="G568" s="135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6"/>
      <c r="T568" s="112"/>
      <c r="U568" s="138"/>
      <c r="V568" s="115"/>
      <c r="W568" s="115"/>
      <c r="X568" s="112"/>
    </row>
    <row r="569" spans="1:24" s="159" customFormat="1" ht="12.75">
      <c r="A569" s="121"/>
      <c r="C569" s="160"/>
      <c r="D569" s="112"/>
      <c r="E569" s="112"/>
      <c r="F569" s="134"/>
      <c r="G569" s="135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6"/>
      <c r="T569" s="112"/>
      <c r="U569" s="138"/>
      <c r="V569" s="115"/>
      <c r="W569" s="115"/>
      <c r="X569" s="112"/>
    </row>
    <row r="570" spans="1:24" s="159" customFormat="1" ht="12.75">
      <c r="A570" s="121"/>
      <c r="C570" s="160"/>
      <c r="D570" s="112"/>
      <c r="E570" s="112"/>
      <c r="F570" s="134"/>
      <c r="G570" s="135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6"/>
      <c r="T570" s="112"/>
      <c r="U570" s="138"/>
      <c r="V570" s="115"/>
      <c r="W570" s="115"/>
      <c r="X570" s="112"/>
    </row>
    <row r="571" spans="1:24" s="159" customFormat="1" ht="12.75">
      <c r="A571" s="121"/>
      <c r="C571" s="160"/>
      <c r="D571" s="112"/>
      <c r="E571" s="112"/>
      <c r="F571" s="134"/>
      <c r="G571" s="135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6"/>
      <c r="T571" s="112"/>
      <c r="U571" s="138"/>
      <c r="V571" s="115"/>
      <c r="W571" s="115"/>
      <c r="X571" s="112"/>
    </row>
    <row r="572" spans="1:24" s="159" customFormat="1" ht="12.75">
      <c r="A572" s="121"/>
      <c r="C572" s="160"/>
      <c r="D572" s="112"/>
      <c r="E572" s="112"/>
      <c r="F572" s="134"/>
      <c r="G572" s="135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6"/>
      <c r="T572" s="112"/>
      <c r="U572" s="138"/>
      <c r="V572" s="115"/>
      <c r="W572" s="115"/>
      <c r="X572" s="112"/>
    </row>
    <row r="573" spans="1:24" s="159" customFormat="1" ht="12.75">
      <c r="A573" s="121"/>
      <c r="C573" s="160"/>
      <c r="D573" s="112"/>
      <c r="E573" s="112"/>
      <c r="F573" s="134"/>
      <c r="G573" s="135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6"/>
      <c r="T573" s="112"/>
      <c r="U573" s="138"/>
      <c r="V573" s="115"/>
      <c r="W573" s="115"/>
      <c r="X573" s="112"/>
    </row>
    <row r="574" spans="1:24" s="159" customFormat="1" ht="12.75">
      <c r="A574" s="121"/>
      <c r="C574" s="160"/>
      <c r="D574" s="112"/>
      <c r="E574" s="112"/>
      <c r="F574" s="134"/>
      <c r="G574" s="135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6"/>
      <c r="T574" s="112"/>
      <c r="U574" s="138"/>
      <c r="V574" s="115"/>
      <c r="W574" s="115"/>
      <c r="X574" s="112"/>
    </row>
    <row r="575" spans="1:24" s="159" customFormat="1" ht="12.75">
      <c r="A575" s="121"/>
      <c r="C575" s="160"/>
      <c r="D575" s="112"/>
      <c r="E575" s="112"/>
      <c r="F575" s="134"/>
      <c r="G575" s="135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6"/>
      <c r="T575" s="112"/>
      <c r="U575" s="138"/>
      <c r="V575" s="115"/>
      <c r="W575" s="115"/>
      <c r="X575" s="112"/>
    </row>
    <row r="576" spans="1:24" s="159" customFormat="1" ht="12.75">
      <c r="A576" s="121"/>
      <c r="C576" s="160"/>
      <c r="D576" s="112"/>
      <c r="E576" s="112"/>
      <c r="F576" s="134"/>
      <c r="G576" s="135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6"/>
      <c r="T576" s="112"/>
      <c r="U576" s="138"/>
      <c r="V576" s="115"/>
      <c r="W576" s="115"/>
      <c r="X576" s="112"/>
    </row>
    <row r="577" spans="1:24" s="159" customFormat="1" ht="12.75">
      <c r="A577" s="121"/>
      <c r="C577" s="160"/>
      <c r="D577" s="112"/>
      <c r="E577" s="112"/>
      <c r="F577" s="134"/>
      <c r="G577" s="135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6"/>
      <c r="T577" s="112"/>
      <c r="U577" s="138"/>
      <c r="V577" s="115"/>
      <c r="W577" s="115"/>
      <c r="X577" s="112"/>
    </row>
    <row r="578" spans="1:24" s="159" customFormat="1" ht="12.75">
      <c r="A578" s="121"/>
      <c r="C578" s="160"/>
      <c r="D578" s="112"/>
      <c r="E578" s="112"/>
      <c r="F578" s="134"/>
      <c r="G578" s="135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6"/>
      <c r="T578" s="112"/>
      <c r="U578" s="138"/>
      <c r="V578" s="115"/>
      <c r="W578" s="115"/>
      <c r="X578" s="112"/>
    </row>
    <row r="579" spans="1:24" s="159" customFormat="1" ht="12.75">
      <c r="A579" s="121"/>
      <c r="C579" s="160"/>
      <c r="D579" s="112"/>
      <c r="E579" s="112"/>
      <c r="F579" s="134"/>
      <c r="G579" s="135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6"/>
      <c r="T579" s="112"/>
      <c r="U579" s="138"/>
      <c r="V579" s="115"/>
      <c r="W579" s="115"/>
      <c r="X579" s="112"/>
    </row>
    <row r="580" spans="1:24" s="159" customFormat="1" ht="12.75">
      <c r="A580" s="121"/>
      <c r="C580" s="160"/>
      <c r="D580" s="112"/>
      <c r="E580" s="112"/>
      <c r="F580" s="134"/>
      <c r="G580" s="135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6"/>
      <c r="T580" s="112"/>
      <c r="U580" s="138"/>
      <c r="V580" s="115"/>
      <c r="W580" s="115"/>
      <c r="X580" s="112"/>
    </row>
    <row r="581" spans="1:24" s="159" customFormat="1" ht="12.75">
      <c r="A581" s="121"/>
      <c r="C581" s="160"/>
      <c r="D581" s="112"/>
      <c r="E581" s="112"/>
      <c r="F581" s="134"/>
      <c r="G581" s="135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6"/>
      <c r="T581" s="112"/>
      <c r="U581" s="138"/>
      <c r="V581" s="115"/>
      <c r="W581" s="115"/>
      <c r="X581" s="112"/>
    </row>
    <row r="582" spans="1:24" s="159" customFormat="1" ht="12.75">
      <c r="A582" s="121"/>
      <c r="C582" s="160"/>
      <c r="D582" s="112"/>
      <c r="E582" s="112"/>
      <c r="F582" s="134"/>
      <c r="G582" s="135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6"/>
      <c r="T582" s="112"/>
      <c r="U582" s="138"/>
      <c r="V582" s="115"/>
      <c r="W582" s="115"/>
      <c r="X582" s="112"/>
    </row>
    <row r="583" spans="1:24" s="159" customFormat="1" ht="12.75">
      <c r="A583" s="121"/>
      <c r="C583" s="160"/>
      <c r="D583" s="112"/>
      <c r="E583" s="112"/>
      <c r="F583" s="134"/>
      <c r="G583" s="135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6"/>
      <c r="T583" s="112"/>
      <c r="U583" s="138"/>
      <c r="V583" s="115"/>
      <c r="W583" s="115"/>
      <c r="X583" s="112"/>
    </row>
    <row r="584" spans="1:24" s="159" customFormat="1" ht="12.75">
      <c r="A584" s="121"/>
      <c r="C584" s="160"/>
      <c r="D584" s="112"/>
      <c r="E584" s="112"/>
      <c r="F584" s="134"/>
      <c r="G584" s="135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6"/>
      <c r="T584" s="112"/>
      <c r="U584" s="138"/>
      <c r="V584" s="115"/>
      <c r="W584" s="115"/>
      <c r="X584" s="112"/>
    </row>
    <row r="585" spans="1:24" s="159" customFormat="1" ht="12.75">
      <c r="A585" s="121"/>
      <c r="C585" s="160"/>
      <c r="D585" s="112"/>
      <c r="E585" s="112"/>
      <c r="F585" s="134"/>
      <c r="G585" s="135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6"/>
      <c r="T585" s="112"/>
      <c r="U585" s="138"/>
      <c r="V585" s="115"/>
      <c r="W585" s="115"/>
      <c r="X585" s="112"/>
    </row>
    <row r="586" spans="1:24" s="159" customFormat="1" ht="12.75">
      <c r="A586" s="121"/>
      <c r="C586" s="160"/>
      <c r="D586" s="112"/>
      <c r="E586" s="112"/>
      <c r="F586" s="134"/>
      <c r="G586" s="135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6"/>
      <c r="T586" s="112"/>
      <c r="U586" s="138"/>
      <c r="V586" s="115"/>
      <c r="W586" s="115"/>
      <c r="X586" s="112"/>
    </row>
    <row r="587" spans="1:24" s="159" customFormat="1" ht="12.75">
      <c r="A587" s="121"/>
      <c r="C587" s="160"/>
      <c r="D587" s="112"/>
      <c r="E587" s="112"/>
      <c r="F587" s="134"/>
      <c r="G587" s="135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6"/>
      <c r="T587" s="112"/>
      <c r="U587" s="138"/>
      <c r="V587" s="115"/>
      <c r="W587" s="115"/>
      <c r="X587" s="112"/>
    </row>
    <row r="588" spans="1:24" s="159" customFormat="1" ht="12.75">
      <c r="A588" s="121"/>
      <c r="C588" s="160"/>
      <c r="D588" s="112"/>
      <c r="E588" s="112"/>
      <c r="F588" s="134"/>
      <c r="G588" s="135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6"/>
      <c r="T588" s="112"/>
      <c r="U588" s="138"/>
      <c r="V588" s="115"/>
      <c r="W588" s="115"/>
      <c r="X588" s="112"/>
    </row>
    <row r="589" spans="1:24" s="159" customFormat="1" ht="12.75">
      <c r="A589" s="121"/>
      <c r="C589" s="160"/>
      <c r="D589" s="112"/>
      <c r="E589" s="112"/>
      <c r="F589" s="134"/>
      <c r="G589" s="135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6"/>
      <c r="T589" s="112"/>
      <c r="U589" s="138"/>
      <c r="V589" s="115"/>
      <c r="W589" s="115"/>
      <c r="X589" s="112"/>
    </row>
    <row r="590" spans="1:24" s="159" customFormat="1" ht="12.75">
      <c r="A590" s="121"/>
      <c r="C590" s="160"/>
      <c r="D590" s="112"/>
      <c r="E590" s="112"/>
      <c r="F590" s="134"/>
      <c r="G590" s="135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6"/>
      <c r="T590" s="112"/>
      <c r="U590" s="138"/>
      <c r="V590" s="115"/>
      <c r="W590" s="115"/>
      <c r="X590" s="112"/>
    </row>
    <row r="591" spans="1:24" s="159" customFormat="1" ht="12.75">
      <c r="A591" s="121"/>
      <c r="C591" s="160"/>
      <c r="D591" s="112"/>
      <c r="E591" s="112"/>
      <c r="F591" s="134"/>
      <c r="G591" s="135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6"/>
      <c r="T591" s="112"/>
      <c r="U591" s="138"/>
      <c r="V591" s="115"/>
      <c r="W591" s="115"/>
      <c r="X591" s="112"/>
    </row>
    <row r="592" spans="1:24" s="159" customFormat="1" ht="12.75">
      <c r="A592" s="121"/>
      <c r="C592" s="160"/>
      <c r="D592" s="112"/>
      <c r="E592" s="112"/>
      <c r="F592" s="134"/>
      <c r="G592" s="135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6"/>
      <c r="T592" s="112"/>
      <c r="U592" s="138"/>
      <c r="V592" s="115"/>
      <c r="W592" s="115"/>
      <c r="X592" s="112"/>
    </row>
    <row r="593" spans="1:24" s="159" customFormat="1" ht="12.75">
      <c r="A593" s="121"/>
      <c r="C593" s="160"/>
      <c r="D593" s="112"/>
      <c r="E593" s="112"/>
      <c r="F593" s="134"/>
      <c r="G593" s="135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6"/>
      <c r="T593" s="112"/>
      <c r="U593" s="138"/>
      <c r="V593" s="115"/>
      <c r="W593" s="115"/>
      <c r="X593" s="112"/>
    </row>
    <row r="594" spans="1:24" s="159" customFormat="1" ht="12.75">
      <c r="A594" s="121"/>
      <c r="C594" s="160"/>
      <c r="D594" s="112"/>
      <c r="E594" s="112"/>
      <c r="F594" s="134"/>
      <c r="G594" s="135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6"/>
      <c r="T594" s="112"/>
      <c r="U594" s="138"/>
      <c r="V594" s="115"/>
      <c r="W594" s="115"/>
      <c r="X594" s="112"/>
    </row>
    <row r="595" spans="1:24" s="159" customFormat="1" ht="12.75">
      <c r="A595" s="121"/>
      <c r="C595" s="160"/>
      <c r="D595" s="112"/>
      <c r="E595" s="112"/>
      <c r="F595" s="134"/>
      <c r="G595" s="135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6"/>
      <c r="T595" s="112"/>
      <c r="U595" s="138"/>
      <c r="V595" s="115"/>
      <c r="W595" s="115"/>
      <c r="X595" s="112"/>
    </row>
    <row r="596" spans="1:24" s="159" customFormat="1" ht="12.75">
      <c r="A596" s="121"/>
      <c r="C596" s="160"/>
      <c r="D596" s="112"/>
      <c r="E596" s="112"/>
      <c r="F596" s="134"/>
      <c r="G596" s="135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6"/>
      <c r="T596" s="112"/>
      <c r="U596" s="138"/>
      <c r="V596" s="115"/>
      <c r="W596" s="115"/>
      <c r="X596" s="112"/>
    </row>
    <row r="597" spans="1:24" s="159" customFormat="1" ht="12.75">
      <c r="A597" s="121"/>
      <c r="C597" s="160"/>
      <c r="D597" s="112"/>
      <c r="E597" s="112"/>
      <c r="F597" s="134"/>
      <c r="G597" s="135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6"/>
      <c r="T597" s="112"/>
      <c r="U597" s="138"/>
      <c r="V597" s="115"/>
      <c r="W597" s="115"/>
      <c r="X597" s="112"/>
    </row>
    <row r="598" spans="1:24" s="159" customFormat="1" ht="12.75">
      <c r="A598" s="121"/>
      <c r="C598" s="160"/>
      <c r="D598" s="112"/>
      <c r="E598" s="112"/>
      <c r="F598" s="134"/>
      <c r="G598" s="135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6"/>
      <c r="T598" s="112"/>
      <c r="U598" s="138"/>
      <c r="V598" s="115"/>
      <c r="W598" s="115"/>
      <c r="X598" s="112"/>
    </row>
    <row r="599" spans="1:24" s="159" customFormat="1" ht="12.75">
      <c r="A599" s="121"/>
      <c r="C599" s="160"/>
      <c r="D599" s="112"/>
      <c r="E599" s="112"/>
      <c r="F599" s="134"/>
      <c r="G599" s="135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6"/>
      <c r="T599" s="112"/>
      <c r="U599" s="138"/>
      <c r="V599" s="115"/>
      <c r="W599" s="115"/>
      <c r="X599" s="112"/>
    </row>
    <row r="600" spans="1:24" s="159" customFormat="1" ht="12.75">
      <c r="A600" s="121"/>
      <c r="C600" s="160"/>
      <c r="D600" s="112"/>
      <c r="E600" s="112"/>
      <c r="F600" s="134"/>
      <c r="G600" s="135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6"/>
      <c r="T600" s="112"/>
      <c r="U600" s="138"/>
      <c r="V600" s="115"/>
      <c r="W600" s="115"/>
      <c r="X600" s="112"/>
    </row>
    <row r="601" spans="1:24" s="159" customFormat="1" ht="12.75">
      <c r="A601" s="121"/>
      <c r="C601" s="160"/>
      <c r="D601" s="112"/>
      <c r="E601" s="112"/>
      <c r="F601" s="134"/>
      <c r="G601" s="135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6"/>
      <c r="T601" s="112"/>
      <c r="U601" s="138"/>
      <c r="V601" s="115"/>
      <c r="W601" s="115"/>
      <c r="X601" s="112"/>
    </row>
    <row r="602" spans="1:24" s="159" customFormat="1" ht="12.75">
      <c r="A602" s="121"/>
      <c r="C602" s="160"/>
      <c r="D602" s="112"/>
      <c r="E602" s="112"/>
      <c r="F602" s="134"/>
      <c r="G602" s="135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6"/>
      <c r="T602" s="112"/>
      <c r="U602" s="138"/>
      <c r="V602" s="115"/>
      <c r="W602" s="115"/>
      <c r="X602" s="112"/>
    </row>
    <row r="603" spans="1:24" s="159" customFormat="1" ht="12.75">
      <c r="A603" s="121"/>
      <c r="C603" s="160"/>
      <c r="D603" s="112"/>
      <c r="E603" s="112"/>
      <c r="F603" s="134"/>
      <c r="G603" s="135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6"/>
      <c r="T603" s="112"/>
      <c r="U603" s="138"/>
      <c r="V603" s="115"/>
      <c r="W603" s="115"/>
      <c r="X603" s="112"/>
    </row>
    <row r="604" spans="1:24" s="159" customFormat="1" ht="12.75">
      <c r="A604" s="121"/>
      <c r="C604" s="160"/>
      <c r="D604" s="112"/>
      <c r="E604" s="112"/>
      <c r="F604" s="134"/>
      <c r="G604" s="135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6"/>
      <c r="T604" s="112"/>
      <c r="U604" s="138"/>
      <c r="V604" s="115"/>
      <c r="W604" s="115"/>
      <c r="X604" s="112"/>
    </row>
    <row r="605" spans="1:24" s="159" customFormat="1" ht="12.75">
      <c r="A605" s="121"/>
      <c r="C605" s="160"/>
      <c r="D605" s="112"/>
      <c r="E605" s="112"/>
      <c r="F605" s="134"/>
      <c r="G605" s="135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6"/>
      <c r="T605" s="112"/>
      <c r="U605" s="138"/>
      <c r="V605" s="115"/>
      <c r="W605" s="115"/>
      <c r="X605" s="112"/>
    </row>
    <row r="606" spans="1:24" s="159" customFormat="1" ht="12.75">
      <c r="A606" s="121"/>
      <c r="C606" s="160"/>
      <c r="D606" s="112"/>
      <c r="E606" s="112"/>
      <c r="F606" s="134"/>
      <c r="G606" s="135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6"/>
      <c r="T606" s="112"/>
      <c r="U606" s="138"/>
      <c r="V606" s="115"/>
      <c r="W606" s="115"/>
      <c r="X606" s="112"/>
    </row>
    <row r="607" spans="1:24" s="159" customFormat="1" ht="12.75">
      <c r="A607" s="121"/>
      <c r="C607" s="160"/>
      <c r="D607" s="112"/>
      <c r="E607" s="112"/>
      <c r="F607" s="134"/>
      <c r="G607" s="135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6"/>
      <c r="T607" s="112"/>
      <c r="U607" s="138"/>
      <c r="V607" s="115"/>
      <c r="W607" s="115"/>
      <c r="X607" s="112"/>
    </row>
    <row r="608" spans="1:24" s="159" customFormat="1" ht="12.75">
      <c r="A608" s="121"/>
      <c r="C608" s="160"/>
      <c r="D608" s="112"/>
      <c r="E608" s="112"/>
      <c r="F608" s="134"/>
      <c r="G608" s="135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6"/>
      <c r="T608" s="112"/>
      <c r="U608" s="138"/>
      <c r="V608" s="115"/>
      <c r="W608" s="115"/>
      <c r="X608" s="112"/>
    </row>
    <row r="609" spans="1:24" s="159" customFormat="1" ht="12.75">
      <c r="A609" s="121"/>
      <c r="C609" s="160"/>
      <c r="D609" s="112"/>
      <c r="E609" s="112"/>
      <c r="F609" s="134"/>
      <c r="G609" s="135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6"/>
      <c r="T609" s="112"/>
      <c r="U609" s="138"/>
      <c r="V609" s="115"/>
      <c r="W609" s="115"/>
      <c r="X609" s="112"/>
    </row>
    <row r="610" spans="1:24" s="159" customFormat="1" ht="12.75">
      <c r="A610" s="121"/>
      <c r="C610" s="160"/>
      <c r="D610" s="112"/>
      <c r="E610" s="112"/>
      <c r="F610" s="134"/>
      <c r="G610" s="135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6"/>
      <c r="T610" s="112"/>
      <c r="U610" s="138"/>
      <c r="V610" s="115"/>
      <c r="W610" s="115"/>
      <c r="X610" s="112"/>
    </row>
    <row r="611" spans="1:24" s="159" customFormat="1" ht="12.75">
      <c r="A611" s="121"/>
      <c r="C611" s="160"/>
      <c r="D611" s="112"/>
      <c r="E611" s="112"/>
      <c r="F611" s="134"/>
      <c r="G611" s="135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6"/>
      <c r="T611" s="112"/>
      <c r="U611" s="138"/>
      <c r="V611" s="115"/>
      <c r="W611" s="115"/>
      <c r="X611" s="112"/>
    </row>
    <row r="612" spans="1:24" s="159" customFormat="1" ht="12.75">
      <c r="A612" s="121"/>
      <c r="C612" s="160"/>
      <c r="D612" s="112"/>
      <c r="E612" s="112"/>
      <c r="F612" s="134"/>
      <c r="G612" s="135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6"/>
      <c r="T612" s="112"/>
      <c r="U612" s="138"/>
      <c r="V612" s="115"/>
      <c r="W612" s="115"/>
      <c r="X612" s="112"/>
    </row>
    <row r="613" spans="1:24" s="159" customFormat="1" ht="12.75">
      <c r="A613" s="121"/>
      <c r="C613" s="160"/>
      <c r="D613" s="112"/>
      <c r="E613" s="112"/>
      <c r="F613" s="134"/>
      <c r="G613" s="135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6"/>
      <c r="T613" s="112"/>
      <c r="U613" s="138"/>
      <c r="V613" s="115"/>
      <c r="W613" s="115"/>
      <c r="X613" s="112"/>
    </row>
    <row r="614" spans="1:24" s="159" customFormat="1" ht="12.75">
      <c r="A614" s="121"/>
      <c r="C614" s="160"/>
      <c r="D614" s="112"/>
      <c r="E614" s="112"/>
      <c r="F614" s="134"/>
      <c r="G614" s="135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6"/>
      <c r="T614" s="112"/>
      <c r="U614" s="138"/>
      <c r="V614" s="115"/>
      <c r="W614" s="115"/>
      <c r="X614" s="112"/>
    </row>
    <row r="615" spans="1:24" s="159" customFormat="1" ht="12.75">
      <c r="A615" s="121"/>
      <c r="C615" s="160"/>
      <c r="D615" s="112"/>
      <c r="E615" s="112"/>
      <c r="F615" s="134"/>
      <c r="G615" s="135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6"/>
      <c r="T615" s="112"/>
      <c r="U615" s="138"/>
      <c r="V615" s="115"/>
      <c r="W615" s="115"/>
      <c r="X615" s="112"/>
    </row>
    <row r="616" spans="1:24" s="159" customFormat="1" ht="12.75">
      <c r="A616" s="121"/>
      <c r="C616" s="160"/>
      <c r="D616" s="112"/>
      <c r="E616" s="112"/>
      <c r="F616" s="134"/>
      <c r="G616" s="135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6"/>
      <c r="T616" s="112"/>
      <c r="U616" s="138"/>
      <c r="V616" s="115"/>
      <c r="W616" s="115"/>
      <c r="X616" s="112"/>
    </row>
    <row r="617" spans="1:24" s="159" customFormat="1" ht="12.75">
      <c r="A617" s="121"/>
      <c r="C617" s="160"/>
      <c r="D617" s="112"/>
      <c r="E617" s="112"/>
      <c r="F617" s="134"/>
      <c r="G617" s="135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6"/>
      <c r="T617" s="112"/>
      <c r="U617" s="138"/>
      <c r="V617" s="115"/>
      <c r="W617" s="115"/>
      <c r="X617" s="112"/>
    </row>
    <row r="618" spans="1:24" s="159" customFormat="1" ht="12.75">
      <c r="A618" s="121"/>
      <c r="C618" s="160"/>
      <c r="D618" s="112"/>
      <c r="E618" s="112"/>
      <c r="F618" s="134"/>
      <c r="G618" s="135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6"/>
      <c r="T618" s="112"/>
      <c r="U618" s="138"/>
      <c r="V618" s="115"/>
      <c r="W618" s="115"/>
      <c r="X618" s="112"/>
    </row>
    <row r="619" spans="1:24" s="159" customFormat="1" ht="12.75">
      <c r="A619" s="121"/>
      <c r="C619" s="160"/>
      <c r="D619" s="112"/>
      <c r="E619" s="112"/>
      <c r="F619" s="134"/>
      <c r="G619" s="135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6"/>
      <c r="T619" s="112"/>
      <c r="U619" s="138"/>
      <c r="V619" s="115"/>
      <c r="W619" s="115"/>
      <c r="X619" s="112"/>
    </row>
    <row r="620" spans="1:24" s="159" customFormat="1" ht="12.75">
      <c r="A620" s="121"/>
      <c r="C620" s="160"/>
      <c r="D620" s="112"/>
      <c r="E620" s="112"/>
      <c r="F620" s="134"/>
      <c r="G620" s="135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6"/>
      <c r="T620" s="112"/>
      <c r="U620" s="138"/>
      <c r="V620" s="115"/>
      <c r="W620" s="115"/>
      <c r="X620" s="112"/>
    </row>
    <row r="621" spans="1:24" s="159" customFormat="1" ht="12.75">
      <c r="A621" s="121"/>
      <c r="C621" s="160"/>
      <c r="D621" s="112"/>
      <c r="E621" s="112"/>
      <c r="F621" s="134"/>
      <c r="G621" s="135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6"/>
      <c r="T621" s="112"/>
      <c r="U621" s="138"/>
      <c r="V621" s="115"/>
      <c r="W621" s="115"/>
      <c r="X621" s="112"/>
    </row>
    <row r="622" spans="1:24" s="159" customFormat="1" ht="12.75">
      <c r="A622" s="121"/>
      <c r="C622" s="160"/>
      <c r="D622" s="112"/>
      <c r="E622" s="112"/>
      <c r="F622" s="134"/>
      <c r="G622" s="135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6"/>
      <c r="T622" s="112"/>
      <c r="U622" s="138"/>
      <c r="V622" s="115"/>
      <c r="W622" s="115"/>
      <c r="X622" s="112"/>
    </row>
    <row r="623" spans="1:24" s="159" customFormat="1" ht="12.75">
      <c r="A623" s="121"/>
      <c r="C623" s="160"/>
      <c r="D623" s="112"/>
      <c r="E623" s="112"/>
      <c r="F623" s="134"/>
      <c r="G623" s="135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6"/>
      <c r="T623" s="112"/>
      <c r="U623" s="138"/>
      <c r="V623" s="115"/>
      <c r="W623" s="115"/>
      <c r="X623" s="112"/>
    </row>
    <row r="624" spans="1:24" s="159" customFormat="1" ht="12.75">
      <c r="A624" s="121"/>
      <c r="C624" s="160"/>
      <c r="D624" s="112"/>
      <c r="E624" s="112"/>
      <c r="F624" s="134"/>
      <c r="G624" s="135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6"/>
      <c r="T624" s="112"/>
      <c r="U624" s="138"/>
      <c r="V624" s="115"/>
      <c r="W624" s="115"/>
      <c r="X624" s="112"/>
    </row>
    <row r="625" spans="1:24" s="159" customFormat="1" ht="12.75">
      <c r="A625" s="121"/>
      <c r="C625" s="160"/>
      <c r="D625" s="112"/>
      <c r="E625" s="112"/>
      <c r="F625" s="134"/>
      <c r="G625" s="135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6"/>
      <c r="T625" s="112"/>
      <c r="U625" s="138"/>
      <c r="V625" s="115"/>
      <c r="W625" s="115"/>
      <c r="X625" s="112"/>
    </row>
    <row r="626" spans="1:24" s="159" customFormat="1" ht="12.75">
      <c r="A626" s="121"/>
      <c r="C626" s="160"/>
      <c r="D626" s="112"/>
      <c r="E626" s="112"/>
      <c r="F626" s="134"/>
      <c r="G626" s="135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6"/>
      <c r="T626" s="112"/>
      <c r="U626" s="138"/>
      <c r="V626" s="115"/>
      <c r="W626" s="115"/>
      <c r="X626" s="112"/>
    </row>
    <row r="627" spans="1:24" s="159" customFormat="1" ht="12.75">
      <c r="A627" s="121"/>
      <c r="C627" s="160"/>
      <c r="D627" s="112"/>
      <c r="E627" s="112"/>
      <c r="F627" s="134"/>
      <c r="G627" s="135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6"/>
      <c r="T627" s="112"/>
      <c r="U627" s="138"/>
      <c r="V627" s="115"/>
      <c r="W627" s="115"/>
      <c r="X627" s="112"/>
    </row>
    <row r="628" spans="1:24" s="159" customFormat="1" ht="12.75">
      <c r="A628" s="121"/>
      <c r="C628" s="160"/>
      <c r="D628" s="112"/>
      <c r="E628" s="112"/>
      <c r="F628" s="134"/>
      <c r="G628" s="135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6"/>
      <c r="T628" s="112"/>
      <c r="U628" s="138"/>
      <c r="V628" s="115"/>
      <c r="W628" s="115"/>
      <c r="X628" s="112"/>
    </row>
    <row r="629" spans="1:24" s="159" customFormat="1" ht="12.75">
      <c r="A629" s="121"/>
      <c r="C629" s="160"/>
      <c r="D629" s="112"/>
      <c r="E629" s="112"/>
      <c r="F629" s="134"/>
      <c r="G629" s="135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6"/>
      <c r="T629" s="112"/>
      <c r="U629" s="138"/>
      <c r="V629" s="115"/>
      <c r="W629" s="115"/>
      <c r="X629" s="112"/>
    </row>
    <row r="630" spans="1:24" s="159" customFormat="1" ht="12.75">
      <c r="A630" s="121"/>
      <c r="C630" s="160"/>
      <c r="D630" s="112"/>
      <c r="E630" s="112"/>
      <c r="F630" s="134"/>
      <c r="G630" s="135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6"/>
      <c r="T630" s="112"/>
      <c r="U630" s="138"/>
      <c r="V630" s="115"/>
      <c r="W630" s="115"/>
      <c r="X630" s="112"/>
    </row>
    <row r="631" spans="1:24" s="159" customFormat="1" ht="12.75">
      <c r="A631" s="121"/>
      <c r="C631" s="160"/>
      <c r="D631" s="112"/>
      <c r="E631" s="112"/>
      <c r="F631" s="134"/>
      <c r="G631" s="135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6"/>
      <c r="T631" s="112"/>
      <c r="U631" s="138"/>
      <c r="V631" s="115"/>
      <c r="W631" s="115"/>
      <c r="X631" s="112"/>
    </row>
    <row r="632" spans="1:24" s="159" customFormat="1" ht="12.75">
      <c r="A632" s="121"/>
      <c r="C632" s="160"/>
      <c r="D632" s="112"/>
      <c r="E632" s="112"/>
      <c r="F632" s="134"/>
      <c r="G632" s="135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6"/>
      <c r="T632" s="112"/>
      <c r="U632" s="138"/>
      <c r="V632" s="115"/>
      <c r="W632" s="115"/>
      <c r="X632" s="112"/>
    </row>
    <row r="633" spans="1:24" s="159" customFormat="1" ht="12.75">
      <c r="A633" s="121"/>
      <c r="C633" s="160"/>
      <c r="D633" s="112"/>
      <c r="E633" s="112"/>
      <c r="F633" s="134"/>
      <c r="G633" s="135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6"/>
      <c r="T633" s="112"/>
      <c r="U633" s="138"/>
      <c r="V633" s="115"/>
      <c r="W633" s="115"/>
      <c r="X633" s="112"/>
    </row>
    <row r="634" spans="1:24" s="159" customFormat="1" ht="12.75">
      <c r="A634" s="121"/>
      <c r="C634" s="160"/>
      <c r="D634" s="112"/>
      <c r="E634" s="112"/>
      <c r="F634" s="134"/>
      <c r="G634" s="135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6"/>
      <c r="T634" s="112"/>
      <c r="U634" s="138"/>
      <c r="V634" s="115"/>
      <c r="W634" s="115"/>
      <c r="X634" s="112"/>
    </row>
    <row r="635" spans="1:24" s="159" customFormat="1" ht="12.75">
      <c r="A635" s="121"/>
      <c r="C635" s="160"/>
      <c r="D635" s="112"/>
      <c r="E635" s="112"/>
      <c r="F635" s="134"/>
      <c r="G635" s="135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6"/>
      <c r="T635" s="112"/>
      <c r="U635" s="138"/>
      <c r="V635" s="115"/>
      <c r="W635" s="115"/>
      <c r="X635" s="112"/>
    </row>
    <row r="636" spans="1:24" s="159" customFormat="1" ht="12.75">
      <c r="A636" s="121"/>
      <c r="C636" s="160"/>
      <c r="D636" s="112"/>
      <c r="E636" s="112"/>
      <c r="F636" s="134"/>
      <c r="G636" s="135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6"/>
      <c r="T636" s="112"/>
      <c r="U636" s="138"/>
      <c r="V636" s="115"/>
      <c r="W636" s="115"/>
      <c r="X636" s="112"/>
    </row>
    <row r="637" spans="1:24" s="159" customFormat="1" ht="12.75">
      <c r="A637" s="121"/>
      <c r="C637" s="160"/>
      <c r="D637" s="112"/>
      <c r="E637" s="112"/>
      <c r="F637" s="134"/>
      <c r="G637" s="135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6"/>
      <c r="T637" s="112"/>
      <c r="U637" s="138"/>
      <c r="V637" s="115"/>
      <c r="W637" s="115"/>
      <c r="X637" s="112"/>
    </row>
    <row r="638" spans="1:24" s="159" customFormat="1" ht="12.75">
      <c r="A638" s="121"/>
      <c r="C638" s="160"/>
      <c r="D638" s="112"/>
      <c r="E638" s="112"/>
      <c r="F638" s="134"/>
      <c r="G638" s="135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6"/>
      <c r="T638" s="112"/>
      <c r="U638" s="138"/>
      <c r="V638" s="115"/>
      <c r="W638" s="115"/>
      <c r="X638" s="112"/>
    </row>
    <row r="639" spans="1:24" s="159" customFormat="1" ht="12.75">
      <c r="A639" s="121"/>
      <c r="C639" s="160"/>
      <c r="D639" s="112"/>
      <c r="E639" s="112"/>
      <c r="F639" s="134"/>
      <c r="G639" s="135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6"/>
      <c r="T639" s="112"/>
      <c r="U639" s="138"/>
      <c r="V639" s="115"/>
      <c r="W639" s="115"/>
      <c r="X639" s="112"/>
    </row>
    <row r="640" spans="1:24" s="159" customFormat="1" ht="12.75">
      <c r="A640" s="121"/>
      <c r="C640" s="160"/>
      <c r="D640" s="112"/>
      <c r="E640" s="112"/>
      <c r="F640" s="134"/>
      <c r="G640" s="135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6"/>
      <c r="T640" s="112"/>
      <c r="U640" s="138"/>
      <c r="V640" s="115"/>
      <c r="W640" s="115"/>
      <c r="X640" s="112"/>
    </row>
    <row r="641" spans="1:24" s="159" customFormat="1" ht="12.75">
      <c r="A641" s="121"/>
      <c r="C641" s="160"/>
      <c r="D641" s="112"/>
      <c r="E641" s="112"/>
      <c r="F641" s="134"/>
      <c r="G641" s="135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6"/>
      <c r="T641" s="112"/>
      <c r="U641" s="138"/>
      <c r="V641" s="115"/>
      <c r="W641" s="115"/>
      <c r="X641" s="112"/>
    </row>
    <row r="642" spans="1:24" s="159" customFormat="1" ht="12.75">
      <c r="A642" s="121"/>
      <c r="C642" s="160"/>
      <c r="D642" s="112"/>
      <c r="E642" s="112"/>
      <c r="F642" s="134"/>
      <c r="G642" s="135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6"/>
      <c r="T642" s="112"/>
      <c r="U642" s="138"/>
      <c r="V642" s="115"/>
      <c r="W642" s="115"/>
      <c r="X642" s="112"/>
    </row>
    <row r="643" spans="1:24" s="159" customFormat="1" ht="12.75">
      <c r="A643" s="121"/>
      <c r="C643" s="160"/>
      <c r="D643" s="112"/>
      <c r="E643" s="112"/>
      <c r="F643" s="134"/>
      <c r="G643" s="135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6"/>
      <c r="T643" s="112"/>
      <c r="U643" s="138"/>
      <c r="V643" s="115"/>
      <c r="W643" s="115"/>
      <c r="X643" s="112"/>
    </row>
    <row r="644" spans="1:24" s="159" customFormat="1" ht="12.75">
      <c r="A644" s="121"/>
      <c r="C644" s="160"/>
      <c r="D644" s="112"/>
      <c r="E644" s="112"/>
      <c r="F644" s="134"/>
      <c r="G644" s="135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6"/>
      <c r="T644" s="112"/>
      <c r="U644" s="138"/>
      <c r="V644" s="115"/>
      <c r="W644" s="115"/>
      <c r="X644" s="112"/>
    </row>
    <row r="645" spans="1:24" s="159" customFormat="1" ht="12.75">
      <c r="A645" s="121"/>
      <c r="C645" s="160"/>
      <c r="D645" s="112"/>
      <c r="E645" s="112"/>
      <c r="F645" s="134"/>
      <c r="G645" s="135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6"/>
      <c r="T645" s="112"/>
      <c r="U645" s="138"/>
      <c r="V645" s="115"/>
      <c r="W645" s="115"/>
      <c r="X645" s="112"/>
    </row>
    <row r="646" spans="1:24" s="159" customFormat="1" ht="12.75">
      <c r="A646" s="121"/>
      <c r="C646" s="160"/>
      <c r="D646" s="112"/>
      <c r="E646" s="112"/>
      <c r="F646" s="134"/>
      <c r="G646" s="135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6"/>
      <c r="T646" s="112"/>
      <c r="U646" s="138"/>
      <c r="V646" s="115"/>
      <c r="W646" s="115"/>
      <c r="X646" s="112"/>
    </row>
    <row r="647" spans="1:24" s="159" customFormat="1" ht="12.75">
      <c r="A647" s="121"/>
      <c r="C647" s="160"/>
      <c r="D647" s="112"/>
      <c r="E647" s="112"/>
      <c r="F647" s="134"/>
      <c r="G647" s="135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6"/>
      <c r="T647" s="112"/>
      <c r="U647" s="138"/>
      <c r="V647" s="115"/>
      <c r="W647" s="115"/>
      <c r="X647" s="112"/>
    </row>
    <row r="648" spans="1:24" s="159" customFormat="1" ht="12.75">
      <c r="A648" s="121"/>
      <c r="C648" s="160"/>
      <c r="D648" s="112"/>
      <c r="E648" s="112"/>
      <c r="F648" s="134"/>
      <c r="G648" s="135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6"/>
      <c r="T648" s="112"/>
      <c r="U648" s="138"/>
      <c r="V648" s="115"/>
      <c r="W648" s="115"/>
      <c r="X648" s="112"/>
    </row>
    <row r="649" spans="1:24" s="159" customFormat="1" ht="12.75">
      <c r="A649" s="121"/>
      <c r="C649" s="160"/>
      <c r="D649" s="112"/>
      <c r="E649" s="112"/>
      <c r="F649" s="134"/>
      <c r="G649" s="135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6"/>
      <c r="T649" s="112"/>
      <c r="U649" s="138"/>
      <c r="V649" s="115"/>
      <c r="W649" s="115"/>
      <c r="X649" s="112"/>
    </row>
    <row r="650" spans="1:24" s="159" customFormat="1" ht="12.75">
      <c r="A650" s="121"/>
      <c r="C650" s="160"/>
      <c r="D650" s="112"/>
      <c r="E650" s="112"/>
      <c r="F650" s="134"/>
      <c r="G650" s="135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6"/>
      <c r="T650" s="112"/>
      <c r="U650" s="138"/>
      <c r="V650" s="115"/>
      <c r="W650" s="115"/>
      <c r="X650" s="112"/>
    </row>
    <row r="651" spans="1:24" s="159" customFormat="1" ht="12.75">
      <c r="A651" s="121"/>
      <c r="C651" s="160"/>
      <c r="D651" s="112"/>
      <c r="E651" s="112"/>
      <c r="F651" s="134"/>
      <c r="G651" s="135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6"/>
      <c r="T651" s="112"/>
      <c r="U651" s="138"/>
      <c r="V651" s="115"/>
      <c r="W651" s="115"/>
      <c r="X651" s="112"/>
    </row>
    <row r="652" spans="1:24" s="159" customFormat="1" ht="12.75">
      <c r="A652" s="121"/>
      <c r="C652" s="160"/>
      <c r="D652" s="112"/>
      <c r="E652" s="112"/>
      <c r="F652" s="134"/>
      <c r="G652" s="135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6"/>
      <c r="T652" s="112"/>
      <c r="U652" s="138"/>
      <c r="V652" s="115"/>
      <c r="W652" s="115"/>
      <c r="X652" s="112"/>
    </row>
    <row r="653" spans="1:24" s="159" customFormat="1" ht="12.75">
      <c r="A653" s="121"/>
      <c r="C653" s="160"/>
      <c r="D653" s="112"/>
      <c r="E653" s="112"/>
      <c r="F653" s="134"/>
      <c r="G653" s="135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6"/>
      <c r="T653" s="112"/>
      <c r="U653" s="138"/>
      <c r="V653" s="115"/>
      <c r="W653" s="115"/>
      <c r="X653" s="112"/>
    </row>
    <row r="654" spans="1:24" s="159" customFormat="1" ht="12.75">
      <c r="A654" s="121"/>
      <c r="C654" s="160"/>
      <c r="D654" s="112"/>
      <c r="E654" s="112"/>
      <c r="F654" s="134"/>
      <c r="G654" s="135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6"/>
      <c r="T654" s="112"/>
      <c r="U654" s="138"/>
      <c r="V654" s="115"/>
      <c r="W654" s="115"/>
      <c r="X654" s="112"/>
    </row>
    <row r="655" spans="1:24" s="159" customFormat="1" ht="12.75">
      <c r="A655" s="121"/>
      <c r="C655" s="160"/>
      <c r="D655" s="112"/>
      <c r="E655" s="112"/>
      <c r="F655" s="134"/>
      <c r="G655" s="135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6"/>
      <c r="T655" s="112"/>
      <c r="U655" s="138"/>
      <c r="V655" s="115"/>
      <c r="W655" s="115"/>
      <c r="X655" s="112"/>
    </row>
    <row r="656" spans="1:24" s="159" customFormat="1" ht="12.75">
      <c r="A656" s="121"/>
      <c r="C656" s="160"/>
      <c r="D656" s="112"/>
      <c r="E656" s="112"/>
      <c r="F656" s="134"/>
      <c r="G656" s="135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6"/>
      <c r="T656" s="112"/>
      <c r="U656" s="138"/>
      <c r="V656" s="115"/>
      <c r="W656" s="115"/>
      <c r="X656" s="112"/>
    </row>
    <row r="657" spans="1:24" s="159" customFormat="1" ht="12.75">
      <c r="A657" s="121"/>
      <c r="C657" s="160"/>
      <c r="D657" s="112"/>
      <c r="E657" s="112"/>
      <c r="F657" s="134"/>
      <c r="G657" s="135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6"/>
      <c r="T657" s="112"/>
      <c r="U657" s="138"/>
      <c r="V657" s="115"/>
      <c r="W657" s="115"/>
      <c r="X657" s="112"/>
    </row>
    <row r="658" spans="1:24" s="159" customFormat="1" ht="12.75">
      <c r="A658" s="121"/>
      <c r="C658" s="160"/>
      <c r="D658" s="112"/>
      <c r="E658" s="112"/>
      <c r="F658" s="134"/>
      <c r="G658" s="135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6"/>
      <c r="T658" s="112"/>
      <c r="U658" s="138"/>
      <c r="V658" s="115"/>
      <c r="W658" s="115"/>
      <c r="X658" s="112"/>
    </row>
    <row r="659" spans="1:24" s="159" customFormat="1" ht="12.75">
      <c r="A659" s="121"/>
      <c r="C659" s="160"/>
      <c r="D659" s="112"/>
      <c r="E659" s="112"/>
      <c r="F659" s="134"/>
      <c r="G659" s="135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6"/>
      <c r="T659" s="112"/>
      <c r="U659" s="138"/>
      <c r="V659" s="115"/>
      <c r="W659" s="115"/>
      <c r="X659" s="112"/>
    </row>
    <row r="660" spans="1:24" s="159" customFormat="1" ht="12.75">
      <c r="A660" s="121"/>
      <c r="C660" s="160"/>
      <c r="D660" s="112"/>
      <c r="E660" s="112"/>
      <c r="F660" s="134"/>
      <c r="G660" s="135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6"/>
      <c r="T660" s="112"/>
      <c r="U660" s="138"/>
      <c r="V660" s="115"/>
      <c r="W660" s="115"/>
      <c r="X660" s="112"/>
    </row>
    <row r="661" spans="1:24" s="159" customFormat="1" ht="12.75">
      <c r="A661" s="121"/>
      <c r="C661" s="160"/>
      <c r="D661" s="112"/>
      <c r="E661" s="112"/>
      <c r="F661" s="134"/>
      <c r="G661" s="135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6"/>
      <c r="T661" s="112"/>
      <c r="U661" s="138"/>
      <c r="V661" s="115"/>
      <c r="W661" s="115"/>
      <c r="X661" s="112"/>
    </row>
    <row r="662" spans="1:24" s="159" customFormat="1" ht="12.75">
      <c r="A662" s="121"/>
      <c r="C662" s="160"/>
      <c r="D662" s="112"/>
      <c r="E662" s="112"/>
      <c r="F662" s="134"/>
      <c r="G662" s="135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6"/>
      <c r="T662" s="112"/>
      <c r="U662" s="138"/>
      <c r="V662" s="115"/>
      <c r="W662" s="115"/>
      <c r="X662" s="112"/>
    </row>
    <row r="663" spans="1:24" s="159" customFormat="1" ht="12.75">
      <c r="A663" s="121"/>
      <c r="C663" s="160"/>
      <c r="D663" s="112"/>
      <c r="E663" s="112"/>
      <c r="F663" s="134"/>
      <c r="G663" s="135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6"/>
      <c r="T663" s="112"/>
      <c r="U663" s="138"/>
      <c r="V663" s="115"/>
      <c r="W663" s="115"/>
      <c r="X663" s="112"/>
    </row>
    <row r="664" spans="1:24" s="159" customFormat="1" ht="12.75">
      <c r="A664" s="121"/>
      <c r="C664" s="160"/>
      <c r="D664" s="112"/>
      <c r="E664" s="112"/>
      <c r="F664" s="134"/>
      <c r="G664" s="135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6"/>
      <c r="T664" s="112"/>
      <c r="U664" s="138"/>
      <c r="V664" s="115"/>
      <c r="W664" s="115"/>
      <c r="X664" s="112"/>
    </row>
    <row r="665" spans="1:24" s="159" customFormat="1" ht="12.75">
      <c r="A665" s="121"/>
      <c r="C665" s="160"/>
      <c r="D665" s="112"/>
      <c r="E665" s="112"/>
      <c r="F665" s="134"/>
      <c r="G665" s="135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6"/>
      <c r="T665" s="112"/>
      <c r="U665" s="138"/>
      <c r="V665" s="115"/>
      <c r="W665" s="115"/>
      <c r="X665" s="112"/>
    </row>
    <row r="666" spans="1:24" s="159" customFormat="1" ht="12.75">
      <c r="A666" s="121"/>
      <c r="C666" s="160"/>
      <c r="D666" s="112"/>
      <c r="E666" s="112"/>
      <c r="F666" s="134"/>
      <c r="G666" s="135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6"/>
      <c r="T666" s="112"/>
      <c r="U666" s="138"/>
      <c r="V666" s="115"/>
      <c r="W666" s="115"/>
      <c r="X666" s="112"/>
    </row>
    <row r="667" spans="1:24" s="159" customFormat="1" ht="12.75">
      <c r="A667" s="121"/>
      <c r="C667" s="160"/>
      <c r="D667" s="112"/>
      <c r="E667" s="112"/>
      <c r="F667" s="134"/>
      <c r="G667" s="135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6"/>
      <c r="T667" s="112"/>
      <c r="U667" s="138"/>
      <c r="V667" s="115"/>
      <c r="W667" s="115"/>
      <c r="X667" s="112"/>
    </row>
    <row r="668" spans="1:24" s="159" customFormat="1" ht="12.75">
      <c r="A668" s="121"/>
      <c r="C668" s="160"/>
      <c r="D668" s="112"/>
      <c r="E668" s="112"/>
      <c r="F668" s="134"/>
      <c r="G668" s="135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6"/>
      <c r="T668" s="112"/>
      <c r="U668" s="138"/>
      <c r="V668" s="115"/>
      <c r="W668" s="115"/>
      <c r="X668" s="112"/>
    </row>
    <row r="669" spans="1:24" s="159" customFormat="1" ht="12.75">
      <c r="A669" s="121"/>
      <c r="C669" s="160"/>
      <c r="D669" s="112"/>
      <c r="E669" s="112"/>
      <c r="F669" s="134"/>
      <c r="G669" s="135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6"/>
      <c r="T669" s="112"/>
      <c r="U669" s="138"/>
      <c r="V669" s="115"/>
      <c r="W669" s="115"/>
      <c r="X669" s="112"/>
    </row>
    <row r="670" spans="1:24" s="159" customFormat="1" ht="12.75">
      <c r="A670" s="121"/>
      <c r="C670" s="160"/>
      <c r="D670" s="112"/>
      <c r="E670" s="112"/>
      <c r="F670" s="134"/>
      <c r="G670" s="135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6"/>
      <c r="T670" s="112"/>
      <c r="U670" s="138"/>
      <c r="V670" s="115"/>
      <c r="W670" s="115"/>
      <c r="X670" s="112"/>
    </row>
    <row r="671" spans="1:24" s="159" customFormat="1" ht="12.75">
      <c r="A671" s="121"/>
      <c r="C671" s="160"/>
      <c r="D671" s="112"/>
      <c r="E671" s="112"/>
      <c r="F671" s="134"/>
      <c r="G671" s="135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6"/>
      <c r="T671" s="112"/>
      <c r="U671" s="138"/>
      <c r="V671" s="115"/>
      <c r="W671" s="115"/>
      <c r="X671" s="112"/>
    </row>
    <row r="672" spans="1:24" s="159" customFormat="1" ht="12.75">
      <c r="A672" s="121"/>
      <c r="C672" s="160"/>
      <c r="D672" s="112"/>
      <c r="E672" s="112"/>
      <c r="F672" s="134"/>
      <c r="G672" s="135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6"/>
      <c r="T672" s="112"/>
      <c r="U672" s="138"/>
      <c r="V672" s="115"/>
      <c r="W672" s="115"/>
      <c r="X672" s="112"/>
    </row>
    <row r="673" spans="1:24" s="159" customFormat="1" ht="12.75">
      <c r="A673" s="121"/>
      <c r="C673" s="160"/>
      <c r="D673" s="112"/>
      <c r="E673" s="112"/>
      <c r="F673" s="134"/>
      <c r="G673" s="135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6"/>
      <c r="T673" s="112"/>
      <c r="U673" s="138"/>
      <c r="V673" s="115"/>
      <c r="W673" s="115"/>
      <c r="X673" s="112"/>
    </row>
  </sheetData>
  <mergeCells count="1">
    <mergeCell ref="C2:E2"/>
  </mergeCells>
  <dataValidations count="1">
    <dataValidation type="list" allowBlank="1" showInputMessage="1" showErrorMessage="1" sqref="U13:U17 FI13:FI17 PE13:PE17 ZA13:ZA17 AIW13:AIW17 U21:U28 FI27:FI28 PE27:PE28 ZA27:ZA28 AIW27:AIW28 U30:U34 FI30:FI34 PE30:PE34 ZA30:ZA34 AIW30:AIW34 U36:U37 FI36:FI37 PE36:PE37 ZA36:ZA37 AIW36:AIW37 U40:U42 FI40:FI42 PE40:PE42 ZA40:ZA42 AIW40:AIW42 U65541:U65545 FI65541:FI65545 PE65541:PE65545 ZA65541:ZA65545 AIW65541:AIW65545 U65550 FI65550 PE65550 ZA65550 AIW65550 U65556:U65574 FI65556:FI65574 PE65556:PE65574 ZA65556:ZA65574 AIW65556:AIW65574 U65578 FI65578 PE65578 ZA65578 AIW65578 U131077:U131081 FI131077:FI131081 PE131077:PE131081 ZA131077:ZA131081 AIW131077:AIW131081 U131086 FI131086 PE131086 ZA131086 AIW131086 U131092:U131110 FI131092:FI131110 PE131092:PE131110 ZA131092:ZA131110 AIW131092:AIW131110 U131114 FI131114 PE131114 ZA131114 AIW131114 U196613:U196617 FI196613:FI196617 PE196613:PE196617 ZA196613:ZA196617 AIW196613:AIW196617 U196622 FI196622 PE196622 ZA196622 AIW196622 U196628:U196646 FI196628:FI196646 PE196628:PE196646 ZA196628:ZA196646 AIW196628:AIW196646 U196650 FI196650 PE196650 ZA196650 AIW196650 U262149:U262153 FI262149:FI262153 PE262149:PE262153 ZA262149:ZA262153 AIW262149:AIW262153 U262158 FI262158 PE262158 ZA262158 AIW262158 U262164:U262182 FI262164:FI262182 PE262164:PE262182 ZA262164:ZA262182 AIW262164:AIW262182 U262186 FI262186 PE262186 ZA262186 AIW262186 U327685:U327689 FI327685:FI327689 PE327685:PE327689 ZA327685:ZA327689 AIW327685:AIW327689 U327694 FI327694 PE327694 ZA327694 AIW327694 U327700:U327718 FI327700:FI327718 PE327700:PE327718 ZA327700:ZA327718 AIW327700:AIW327718 U327722 FI327722 PE327722 ZA327722 AIW327722 U393221:U393225 FI393221:FI393225 PE393221:PE393225 ZA393221:ZA393225 AIW393221:AIW393225 U393230 FI393230 PE393230 ZA393230 AIW393230 U393236:U393254 FI393236:FI393254 PE393236:PE393254 ZA393236:ZA393254 AIW393236:AIW393254 U393258 FI393258 PE393258 ZA393258 AIW393258 U458757:U458761 FI458757:FI458761 PE458757:PE458761 ZA458757:ZA458761 AIW458757:AIW458761 U458766 FI458766 PE458766 ZA458766 AIW458766 U458772:U458790 FI458772:FI458790 PE458772:PE458790 ZA458772:ZA458790 AIW458772:AIW458790 U458794 FI458794 PE458794 ZA458794 AIW458794 U524293:U524297 FI524293:FI524297 PE524293:PE524297 ZA524293:ZA524297 AIW524293:AIW524297 U524302 FI524302 PE524302 ZA524302 AIW524302 U524308:U524326 FI524308:FI524326 PE524308:PE524326 ZA524308:ZA524326 AIW524308:AIW524326 U524330 FI524330 PE524330 ZA524330 AIW524330 U589829:U589833 FI589829:FI589833 PE589829:PE589833 ZA589829:ZA589833 AIW589829:AIW589833 U589838 FI589838 PE589838 ZA589838 AIW589838 U589844:U589862 FI589844:FI589862 PE589844:PE589862 ZA589844:ZA589862 AIW589844:AIW589862 U589866 FI589866 PE589866 ZA589866 AIW589866 U655365:U655369 FI655365:FI655369 PE655365:PE655369 ZA655365:ZA655369 AIW655365:AIW655369 U655374 FI655374 PE655374 ZA655374 AIW655374 U655380:U655398 FI655380:FI655398 PE655380:PE655398 ZA655380:ZA655398 AIW655380:AIW655398 U655402 FI655402 PE655402 ZA655402 AIW655402 U720901:U720905 FI720901:FI720905 PE720901:PE720905 ZA720901:ZA720905 AIW720901:AIW720905 U720910 FI720910 PE720910 ZA720910 AIW720910 U720916:U720934 FI720916:FI720934 PE720916:PE720934 ZA720916:ZA720934 AIW720916:AIW720934 U720938 FI720938 PE720938 ZA720938 AIW720938 U786437:U786441 FI786437:FI786441 PE786437:PE786441 ZA786437:ZA786441 AIW786437:AIW786441 U786446 FI786446 PE786446 ZA786446 AIW786446 U786452:U786470 FI786452:FI786470 PE786452:PE786470 ZA786452:ZA786470 AIW786452:AIW786470 U786474 FI786474 PE786474 ZA786474 AIW786474 U851973:U851977 FI851973:FI851977 PE851973:PE851977 ZA851973:ZA851977 AIW851973:AIW851977 U851982 FI851982 PE851982 ZA851982 AIW851982 U851988:U852006 FI851988:FI852006 PE851988:PE852006 ZA851988:ZA852006 AIW851988:AIW852006 U852010 FI852010 PE852010 ZA852010 AIW852010 U917509:U917513 FI917509:FI917513 PE917509:PE917513 ZA917509:ZA917513 AIW917509:AIW917513 U917518 FI917518 PE917518 ZA917518 AIW917518 U917524:U917542 FI917524:FI917542 PE917524:PE917542 ZA917524:ZA917542 AIW917524:AIW917542 U917546 FI917546 PE917546 ZA917546 AIW917546 U983045:U983049 FI983045:FI983049 PE983045:PE983049 ZA983045:ZA983049 AIW983045:AIW983049 U983054 FI983054 PE983054 ZA983054 AIW983054 U983060:U983078 FI983060:FI983078 PE983060:PE983078 ZA983060:ZA983078 AIW983060:AIW983078 U983082 FI983082 PE983082 ZA983082 AIW983082" xr:uid="{CD59D28D-DA94-4F67-94C3-9ABC55E97A56}">
      <formula1>"U,GL,ML,M2,M3,MES"</formula1>
    </dataValidation>
  </dataValidations>
  <pageMargins left="1.1811023622047201" right="0.59015748031496096" top="1.3775590551181101" bottom="0.82716535433070915" header="0.98385826771653495" footer="0.4334645669291341"/>
  <pageSetup paperSize="0" orientation="landscape" horizontalDpi="0" verticalDpi="0" copies="0"/>
  <headerFooter alignWithMargins="0"/>
  <colBreaks count="1" manualBreakCount="1">
    <brk id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9</vt:i4>
      </vt:variant>
    </vt:vector>
  </HeadingPairs>
  <TitlesOfParts>
    <vt:vector size="10" baseType="lpstr">
      <vt:lpstr>OBRAS_A_REALIZAR</vt:lpstr>
      <vt:lpstr>OBRAS_A_REALIZAR!Área_de_impresión</vt:lpstr>
      <vt:lpstr>OBRAS_A_REALIZAR!Z_2264445E_3AFA_4327_98A6_1930B97C61DA_.wvu.PrintArea</vt:lpstr>
      <vt:lpstr>OBRAS_A_REALIZAR!Z_2264445E_3AFA_4327_98A6_1930B97C61DA_.wvu.PrintTitles</vt:lpstr>
      <vt:lpstr>OBRAS_A_REALIZAR!Z_2952A098_0CFE_4559_A5C5_B1184C317263_.wvu.PrintArea</vt:lpstr>
      <vt:lpstr>OBRAS_A_REALIZAR!Z_2952A098_0CFE_4559_A5C5_B1184C317263_.wvu.PrintTitles</vt:lpstr>
      <vt:lpstr>OBRAS_A_REALIZAR!Z_72DF7F61_D06C_48C4_A80F_94213A30351F_.wvu.PrintArea</vt:lpstr>
      <vt:lpstr>OBRAS_A_REALIZAR!Z_72DF7F61_D06C_48C4_A80F_94213A30351F_.wvu.PrintTitles</vt:lpstr>
      <vt:lpstr>OBRAS_A_REALIZAR!Z_B98A258A_8AB1_45CE_95AC_80A3004EE09B_.wvu.PrintArea</vt:lpstr>
      <vt:lpstr>OBRAS_A_REALIZAR!Z_B98A258A_8AB1_45CE_95AC_80A3004EE09B_.wvu.PrintTitles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Chinazzo</cp:lastModifiedBy>
  <cp:revision>41</cp:revision>
  <cp:lastPrinted>2024-08-20T13:28:21Z</cp:lastPrinted>
  <dcterms:created xsi:type="dcterms:W3CDTF">2024-12-10T16:19:44Z</dcterms:created>
  <dcterms:modified xsi:type="dcterms:W3CDTF">2024-12-10T16:40:21Z</dcterms:modified>
</cp:coreProperties>
</file>